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380" windowHeight="8190" tabRatio="991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  <externalReference r:id="rId6"/>
  </externalReferences>
  <definedNames>
    <definedName name="_xlnm.Print_Area" localSheetId="0">Лист1!$A$1:$P$235</definedName>
  </definedNames>
  <calcPr calcId="125725" iterateDelta="1E-4"/>
</workbook>
</file>

<file path=xl/calcChain.xml><?xml version="1.0" encoding="utf-8"?>
<calcChain xmlns="http://schemas.openxmlformats.org/spreadsheetml/2006/main">
  <c r="A230" i="1"/>
  <c r="A229"/>
  <c r="D183"/>
  <c r="B183"/>
  <c r="D182"/>
  <c r="B182"/>
  <c r="D181"/>
  <c r="B181"/>
  <c r="D176"/>
  <c r="D174"/>
  <c r="D172"/>
  <c r="D169"/>
  <c r="A90"/>
  <c r="A86"/>
  <c r="A85"/>
  <c r="I72"/>
  <c r="F72"/>
  <c r="E72"/>
  <c r="D72"/>
  <c r="C72"/>
  <c r="B72"/>
  <c r="A72"/>
  <c r="A67"/>
  <c r="A50"/>
  <c r="A49"/>
  <c r="A48"/>
  <c r="A47"/>
  <c r="A34"/>
  <c r="I28"/>
  <c r="H28"/>
  <c r="G28"/>
  <c r="F28"/>
  <c r="E28"/>
  <c r="D28"/>
  <c r="C28"/>
  <c r="B28"/>
  <c r="A28"/>
</calcChain>
</file>

<file path=xl/sharedStrings.xml><?xml version="1.0" encoding="utf-8"?>
<sst xmlns="http://schemas.openxmlformats.org/spreadsheetml/2006/main" count="435" uniqueCount="359">
  <si>
    <t>МУНИЦИПАЛЬНОЕ ЗАДАНИЕ</t>
  </si>
  <si>
    <t>на 2019 год и на плановый период 2020 и 2021 годов</t>
  </si>
  <si>
    <t>Коды</t>
  </si>
  <si>
    <t>Наименование муниципального учреждения   муниципальное автономное учреждение "Дворец культуры "Родина"</t>
  </si>
  <si>
    <t>Форма по ОКУД</t>
  </si>
  <si>
    <t>Дата</t>
  </si>
  <si>
    <t>по сводному реестру</t>
  </si>
  <si>
    <t>Виды деятельности муниципального учреждения</t>
  </si>
  <si>
    <t>По ОКВЭД</t>
  </si>
  <si>
    <t/>
  </si>
  <si>
    <t>Вид муниципального учреждения  Учереждение клубного типа</t>
  </si>
  <si>
    <t>(указывается вид муниципального учреждения из ведомственного перечня)</t>
  </si>
  <si>
    <t>Часть 1. Сведения об оказываемых муниципальных услугах</t>
  </si>
  <si>
    <t>Раздел 1</t>
  </si>
  <si>
    <t>1. Наименование муниципальной услуги    Организация деятельности клубных формирований и формирований самодеятельного народного творчества</t>
  </si>
  <si>
    <t>Уникальный номер</t>
  </si>
  <si>
    <t>47.012.0</t>
  </si>
  <si>
    <t>по базовому</t>
  </si>
  <si>
    <t>(отраслевому)</t>
  </si>
  <si>
    <t>перечню</t>
  </si>
  <si>
    <t>2. Категории потребителей муниципальной услуги   физические лица</t>
  </si>
  <si>
    <t>3. Показатели, характеризующие объем и (или) качество муниципальной услуги:</t>
  </si>
  <si>
    <t>3.1. Показатели, характеризующие качество муниципальной услуги:</t>
  </si>
  <si>
    <t>реестровый номер</t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</si>
  <si>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</si>
  <si>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</si>
  <si>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</si>
  <si>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Значение показателя качества муниципальной услуги</t>
  </si>
  <si>
    <t>наименование показателя</t>
  </si>
  <si>
    <t>единица измерения по ОКЕИ</t>
  </si>
  <si>
    <t>2019год (очередной финансовый год)</t>
  </si>
  <si>
    <t>2020год (1-й год планового периода)</t>
  </si>
  <si>
    <t>2021год (2-й год планового периода)</t>
  </si>
  <si>
    <t>(наименование показателя)</t>
  </si>
  <si>
    <t>наимено- вание</t>
  </si>
  <si>
    <t>код</t>
  </si>
  <si>
    <t>50</t>
  </si>
  <si>
    <t>949916О.99.0.ББ78АА00000</t>
  </si>
  <si>
    <t>Доля клубных формирований для детей и подростков от общего числа клубных формирований</t>
  </si>
  <si>
    <t>процент</t>
  </si>
  <si>
    <t>ББ78</t>
  </si>
  <si>
    <t>53</t>
  </si>
  <si>
    <t>допустимые (возможные) отклонения от установленных показателей качества муниципальной услуги, в пределах которых муниципальное задание считается</t>
  </si>
  <si>
    <t>выполненным (процентов)</t>
  </si>
  <si>
    <t>3.2. Показатели, характеризующие объем муниципальной услуги:</t>
  </si>
  <si>
    <t>Показатель объема муниципальной услуги</t>
  </si>
  <si>
    <t>Значение показателя объема муниципальной услуги</t>
  </si>
  <si>
    <t>Среднегодовой размер платы (цена, тариф)</t>
  </si>
  <si>
    <t>наименование</t>
  </si>
  <si>
    <t>Количество посещений</t>
  </si>
  <si>
    <t>Человек</t>
  </si>
  <si>
    <t>1737</t>
  </si>
  <si>
    <t>допустимые (возможные) отклонения от установленных показателей объема муниципальной услуги, в пределах которых муниципальное задание считается</t>
  </si>
  <si>
    <t>4. Нормативные правовые акты, устанавливающие размер платы (цену, тариф) либо порядок ее (его) установления:</t>
  </si>
  <si>
    <t>Нормативный правовой акт</t>
  </si>
  <si>
    <t>вид</t>
  </si>
  <si>
    <t>принявший орган</t>
  </si>
  <si>
    <t>дата</t>
  </si>
  <si>
    <t>номер</t>
  </si>
  <si>
    <t>5.2. Порядок информирования потенциальных потребителей муниципальной услуги</t>
  </si>
  <si>
    <t>Способ информирования</t>
  </si>
  <si>
    <t>Состав размещаемой информации</t>
  </si>
  <si>
    <t>Частота обновления информации</t>
  </si>
  <si>
    <t>Размещение информации в средствах массовой информации, на официальном Интернет-сайте Учреждения, предоставление информации для размещения на официальном Интернет-сайте МКУ ОК</t>
  </si>
  <si>
    <t>Наименование и местонахождения учреждения, информация о предоставляемой Услуге,обеспечивающей его компетентный выбор, об условиях предоставления Услуги,  а также об ограничениях, связанных с получением Услуги.</t>
  </si>
  <si>
    <t>По мере изменения</t>
  </si>
  <si>
    <t>Размещение на информационных стендах Учреждения</t>
  </si>
  <si>
    <t>Информация о работе Учреждения (полное наименование), о порядке и правилах предоставления Услуги.</t>
  </si>
  <si>
    <t>Часть 2. Сведения о выполняемых работах</t>
  </si>
  <si>
    <t>Раздел 1</t>
  </si>
  <si>
    <t>1. Наименование работы   Организация и проведение мероприятий</t>
  </si>
  <si>
    <t>47.006.0</t>
  </si>
  <si>
    <t>2. Категории потребителей работы  в интересах общества физические лица</t>
  </si>
  <si>
    <t>(отраслевому)</t>
  </si>
  <si>
    <t>3. Показатели, характеризующие качество работы:</t>
  </si>
  <si>
    <t>3.1. Показатели, характеризующие качество работы: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</si>
  <si>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</si>
  <si>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</si>
  <si>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</si>
  <si>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</si>
  <si>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900400О.99.0.ББ72АА00000</t>
  </si>
  <si>
    <t>Количество участников</t>
  </si>
  <si>
    <t>ББ72</t>
  </si>
  <si>
    <t>160</t>
  </si>
  <si>
    <t>3.2. Показатели, характеризующие объем работы:</t>
  </si>
  <si>
    <t>Уникальный номер реестровой записи</t>
  </si>
  <si>
    <t>Значение показателя объема работы</t>
  </si>
  <si>
    <t>Показатель объема работы</t>
  </si>
  <si>
    <t>описание работы</t>
  </si>
  <si>
    <t>2019год  (очередной финансовый год)</t>
  </si>
  <si>
    <t>2020 год (1-й год планового периода)</t>
  </si>
  <si>
    <t>Культурно-массовых (иной деятельности, в результате которой сохраняются, создаются, распространяются и осваиваются культурные ценности)</t>
  </si>
  <si>
    <t>Привлечение участников.
Проведение репетиций.
Организация выставок.
Выступление с концертами и спектаклями.
Участие в конкурсах и других творческих мероприятиях.
Приобщение населения к культурным традициям.
Создание условий для приобретения знаний, умений навыков в различных видах художественного творчества, развития творческих способностей населения</t>
  </si>
  <si>
    <t>допустимые (возможные) отклонения от установленных показателей объема работы, в пределах которых муниципальное задание считается</t>
  </si>
  <si>
    <t>Раздел 2. Прочие сведения о муницпальном задании</t>
  </si>
  <si>
    <t>Основания для досрочного прекращения выполнения муниципального задания</t>
  </si>
  <si>
    <t>в) исключение муниципальной услуги из ведомственного перечня муниципальных услуг (работ)</t>
  </si>
  <si>
    <t>г) иные основания, предусмотренные нормативно-правовыми актами.</t>
  </si>
  <si>
    <t>2. Иная информация, необходимая для выполнения (контроля за выполнением) муниципального задания - при организации и проведении городских культурно-массовых мероприятий учреждение обеспечивает выполнение следующих мероприятий:
1)  определение и согласование с МКУ «Отдел культуры г. Бердска»:
а) концепции, основного содержания мероприятия, сценарного плана - не позднее 45 дней до даты проведения;
б) рабочего сценария мероприятия с указанием концертных номеров, включенных в программу – не позднее 20 дней до даты проведения;
в) окончательного варианта сценария – не позднее 15 дней до даты проведения;
г) оформления сценической площадки – не позднее 15 дней до даты проведения;
д) кандидатур ведущих (заключение договора со специалистами на оказание услуг по проведению мероприятия) - не позднее 15 дней до даты проведения;
е)  используемого видеоряда – не позднее 15 дней до даты проведения;
2)  проведение (присутствие ведущего специалиста МКУ ОК обязательно):
а)   технической репетиции – не позднее 1- 2-х дней до даты проведения; 
б)   генеральной репетиции – не позднее 1- 2х дней до даты проведения;
в) приемки сценической площадки, с проверкой исправности работы технического обеспечения – не позднее трех часов до начала мероприятия.</t>
  </si>
  <si>
    <t>п/п</t>
  </si>
  <si>
    <t>Наименование</t>
  </si>
  <si>
    <t>Количество участников</t>
  </si>
  <si>
    <t>Образцовый коллектив хореографический ансамбль «Серпантин»</t>
  </si>
  <si>
    <t>Образцовый коллектив хореографический ансамбль «Сувенир»</t>
  </si>
  <si>
    <t>Образцовый  коллектив хореографический ансамбль «Улыбка»</t>
  </si>
  <si>
    <t>Образцовый  коллектив хореографический ансамбль «Арабески»</t>
  </si>
  <si>
    <t>Образцовый  коллектив хореографический ансамбль «Забава»</t>
  </si>
  <si>
    <t>Образцовый  коллектив цирковая студия «Эврика»</t>
  </si>
  <si>
    <t>Образцовый  коллектив студия популярной музыки «Конус»</t>
  </si>
  <si>
    <t>Образцовый  коллектив театр-студия «Гистрион»</t>
  </si>
  <si>
    <t>Образцовый  коллектив Театр кукол</t>
  </si>
  <si>
    <t>Образцовый коллектив студия мультипликации «Арбуз»</t>
  </si>
  <si>
    <t>Образцовый коллектив литературная студия молодежный пресс-центр «ПикНик»</t>
  </si>
  <si>
    <t>Образцовый коллектив студия декоративно-прикладного искусства «Лад»</t>
  </si>
  <si>
    <t>Образцовый коллектив вокальный ансамбль «Мальвина», старшая группа</t>
  </si>
  <si>
    <t>Образцовый коллектив концертный хор ДХМШ</t>
  </si>
  <si>
    <t>Народный коллектив женский вокальный ансамбль «Россияночка»</t>
  </si>
  <si>
    <t>Народный коллектив ансамбль народной песни «Русский клуб»</t>
  </si>
  <si>
    <t>Народный коллектив фольклорный ансамбль «Смородина»</t>
  </si>
  <si>
    <t>Народный коллектив эстрадно-хореографический ансамбль «Экспромт»</t>
  </si>
  <si>
    <t>Народный коллектив хореографический ансамбль «Талисман»</t>
  </si>
  <si>
    <t>Народный коллектив  ансамбль народного танца «Обские зори»</t>
  </si>
  <si>
    <t>Народный коллектив  театр «Лестница»</t>
  </si>
  <si>
    <t>Народный коллектив вокальный ансамбль русской песни «Рябинушка»</t>
  </si>
  <si>
    <t>Кружок гитары</t>
  </si>
  <si>
    <t>Кружок скрипки</t>
  </si>
  <si>
    <t>Семейный клуб «Лад»</t>
  </si>
  <si>
    <t>Младшая группа хора девочек «Эхо» "ДХМШ"</t>
  </si>
  <si>
    <t>Хор мальчиков хоровой студии «Эхо»  "ДМХШ"</t>
  </si>
  <si>
    <t>Вокальный ансамбль «Дюймовочка»</t>
  </si>
  <si>
    <t>Хореографическая студия ансамбля «Улыбка»</t>
  </si>
  <si>
    <t>Цирковая студия «Эврика»</t>
  </si>
  <si>
    <t>Вокальный ансамбль «Мелодия»</t>
  </si>
  <si>
    <t>Ансамбль скрипачей</t>
  </si>
  <si>
    <t>Группа солистов вокальной студии «Конус»</t>
  </si>
  <si>
    <t>Мужской фольклорный ансамбль «Куржак»</t>
  </si>
  <si>
    <t>Кружок баяна</t>
  </si>
  <si>
    <t>Кружок  начального технического  моделирования по дереву и др. материалу</t>
  </si>
  <si>
    <t>Кружок  начального художественного  моделирования</t>
  </si>
  <si>
    <t>Интеллектуальный клуб семейного общения «Зажги свечу»</t>
  </si>
  <si>
    <t>Кружок синтезатора</t>
  </si>
  <si>
    <t>Клуб общения для ветеранов и инвалидов «Посиделки»</t>
  </si>
  <si>
    <t>Клуб ветеранов «Добрые встречи»</t>
  </si>
  <si>
    <t>Клуб творческого рукоделия «Жозефина»</t>
  </si>
  <si>
    <t>Поэтический клуб «Искатель»</t>
  </si>
  <si>
    <t>Дискуссионный клуб «Мы и время»</t>
  </si>
  <si>
    <t>Клуб садоводов-любителей «Росток»</t>
  </si>
  <si>
    <t>Музыкальный клуб "ДХМШ"</t>
  </si>
  <si>
    <t>Кружок фортепиано</t>
  </si>
  <si>
    <t>Клуб «Играем вместе» для младшего школьного возраста</t>
  </si>
  <si>
    <t>Кинолекторий</t>
  </si>
  <si>
    <t>Литературное объединение «Родина»</t>
  </si>
  <si>
    <t>ИТОГО</t>
  </si>
  <si>
    <t>Культурно-массовые мероприятия (иной деятельности, в результате которой сохраняются, создаются, распространяются и осваиваются культурные ценности) (160 ед.)</t>
  </si>
  <si>
    <t>1</t>
  </si>
  <si>
    <t>7 января</t>
  </si>
  <si>
    <t>Рождество Христово. Городской праздник</t>
  </si>
  <si>
    <t>2</t>
  </si>
  <si>
    <t>17 января</t>
  </si>
  <si>
    <t>Церемония вручения Рождественской стипендии Главы города Бердска одарённым детям в области культуры и искусства по итогам 2018 года</t>
  </si>
  <si>
    <t>3</t>
  </si>
  <si>
    <t>27 января</t>
  </si>
  <si>
    <t>Городское мероприятие, посвящённое Дню полного освобождения Ленинграда от фашистской блокады</t>
  </si>
  <si>
    <t>4</t>
  </si>
  <si>
    <t>2 февраля</t>
  </si>
  <si>
    <t>Областной конкурс детских хореографических коллективов «Зимние узоры»</t>
  </si>
  <si>
    <t>5-6</t>
  </si>
  <si>
    <t>3 февраля</t>
  </si>
  <si>
    <t>Литературный фестиваль "День книги". Финал городского конкурса чтецов.</t>
  </si>
  <si>
    <t>7</t>
  </si>
  <si>
    <t>7 февраля</t>
  </si>
  <si>
    <t>Собрание представителей трудовых коллективов, организаций, предприятий, учреждений и общественных организаций по итогам 2018 года</t>
  </si>
  <si>
    <t>8</t>
  </si>
  <si>
    <t>15 февраля</t>
  </si>
  <si>
    <t>Митинг, посвящённый Дню памяти о россиянах, исполнявших служебный долг за пределами Отечества</t>
  </si>
  <si>
    <t>9</t>
  </si>
  <si>
    <t>Городское торжественное мероприятие, посвящённое 30-й годовщине вывода Советских войск из Афганистана</t>
  </si>
  <si>
    <t>10</t>
  </si>
  <si>
    <t>22 февраля</t>
  </si>
  <si>
    <t>11</t>
  </si>
  <si>
    <t>7 марта</t>
  </si>
  <si>
    <t>Городское мероприятие, посвящённое Международному женскому дню</t>
  </si>
  <si>
    <t>12</t>
  </si>
  <si>
    <t>9 марта</t>
  </si>
  <si>
    <t>Праздник "Широкая Масленица" на площади ДК "Родина"</t>
  </si>
  <si>
    <t>13</t>
  </si>
  <si>
    <t>16 марта</t>
  </si>
  <si>
    <t>Смотр на подтверждение и присвоение звания «народный (образцовый) самодеятельный коллектив»</t>
  </si>
  <si>
    <t>14</t>
  </si>
  <si>
    <t>20 марта</t>
  </si>
  <si>
    <t>Мероприятие, посвящённое 100-летию образования ВЛКСМ в Бердске</t>
  </si>
  <si>
    <t>15</t>
  </si>
  <si>
    <t>24 Марта</t>
  </si>
  <si>
    <t>Межрегиональный конкурс детских театральных коллективов и театров для детей "Ворона и Лисица"</t>
  </si>
  <si>
    <t>16</t>
  </si>
  <si>
    <t>25 марта</t>
  </si>
  <si>
    <t>Городское праздничное мероприятие, посвященное Дню работника культуры</t>
  </si>
  <si>
    <t>17-18</t>
  </si>
  <si>
    <t>30, 31 марта</t>
  </si>
  <si>
    <t>Областной конкурс начинающих исполнителей эстрадной песни «Си-ми-до-мик». Полуфинал</t>
  </si>
  <si>
    <t>19</t>
  </si>
  <si>
    <t>март</t>
  </si>
  <si>
    <t>II слёт волонтёров города Бердска</t>
  </si>
  <si>
    <t>20</t>
  </si>
  <si>
    <t>март</t>
  </si>
  <si>
    <t>Мероприятие в рамках объявленного Года театров</t>
  </si>
  <si>
    <t>21</t>
  </si>
  <si>
    <t>Транссибирский Арт-фестиваль Вадима Репина</t>
  </si>
  <si>
    <t>22</t>
  </si>
  <si>
    <t>26 апреля</t>
  </si>
  <si>
    <t>Митинг, посвящённый Дню памяти погибших в радиационных авариях и катастрофах</t>
  </si>
  <si>
    <t>23</t>
  </si>
  <si>
    <t>Городское мероприятие, посвящённое Дню памяти погибших в радиационных авариях и катастрофах</t>
  </si>
  <si>
    <t>24</t>
  </si>
  <si>
    <t>28 апреля</t>
  </si>
  <si>
    <t>Мероприятие, посвященное празднованию Пасхи</t>
  </si>
  <si>
    <t>25</t>
  </si>
  <si>
    <t>апрель</t>
  </si>
  <si>
    <t>Конкурс хореографических коллективов «Новые крылья»
в рамках Городского открытого детско-юношеского фестиваля «Творчество»</t>
  </si>
  <si>
    <t>26</t>
  </si>
  <si>
    <t>апрель</t>
  </si>
  <si>
    <t>Фестиваль воспитанников дошкольных образовательных организаций города Бердска "Звёздный дождик" в рамках  Городского открытого детско-юношеского фестиваля "Творчество"</t>
  </si>
  <si>
    <t>27</t>
  </si>
  <si>
    <t>7 мая</t>
  </si>
  <si>
    <t>Городское торжественное мероприятие, посвящённое 74-й годовщине Победы в Великой Отечественной войне</t>
  </si>
  <si>
    <t>28</t>
  </si>
  <si>
    <t>9 мая</t>
  </si>
  <si>
    <t>29</t>
  </si>
  <si>
    <t>Вечерняя праздничная программа, посвящённая Дню Победы</t>
  </si>
  <si>
    <t>30-31</t>
  </si>
  <si>
    <t>15 мая</t>
  </si>
  <si>
    <t>Праздничные мероприятия, посвященные Дню семей</t>
  </si>
  <si>
    <t>32</t>
  </si>
  <si>
    <t>24 мая</t>
  </si>
  <si>
    <t>33</t>
  </si>
  <si>
    <t>28 мая</t>
  </si>
  <si>
    <t>Городской торжественный митинг, посвященный Дню пограничника</t>
  </si>
  <si>
    <t>34</t>
  </si>
  <si>
    <t>1 июня</t>
  </si>
  <si>
    <t>35</t>
  </si>
  <si>
    <t>1 июня</t>
  </si>
  <si>
    <t>Областной конкурс начинающих исполнителей эстрадной песни «Си-ми-до-мик». Финал.</t>
  </si>
  <si>
    <t>36</t>
  </si>
  <si>
    <t>6 июня</t>
  </si>
  <si>
    <t>37</t>
  </si>
  <si>
    <t>19 июня</t>
  </si>
  <si>
    <t>Торжественное мероприятие, посвященное Дню медицинского работника</t>
  </si>
  <si>
    <t>38</t>
  </si>
  <si>
    <t>23 июня</t>
  </si>
  <si>
    <t>XIII  Региональный поэтический фестиваль "Тареевские чтения", посвященный памяти бердского поэта Евгения Тареева</t>
  </si>
  <si>
    <t>39</t>
  </si>
  <si>
    <t>24-28 июня</t>
  </si>
  <si>
    <t>II слёт казачьих кадетских корпусов Сибирского федерального округа</t>
  </si>
  <si>
    <t>40</t>
  </si>
  <si>
    <t>27 июня</t>
  </si>
  <si>
    <t>Праздничная программа, посвящённая Дню молодёжи</t>
  </si>
  <si>
    <t>41</t>
  </si>
  <si>
    <t>44</t>
  </si>
  <si>
    <t>2 августа</t>
  </si>
  <si>
    <t>Митинг, посвящённый памятной дате Дню воздушно-десантных войск</t>
  </si>
  <si>
    <t>10 августа</t>
  </si>
  <si>
    <t>Праздничное мероприятие, посвящённое профессиональному празднику Дню строителя</t>
  </si>
  <si>
    <t>12 августа</t>
  </si>
  <si>
    <t>Митинг, посвящённый Дню военно-воздушных сил</t>
  </si>
  <si>
    <t>30 августа</t>
  </si>
  <si>
    <t>Пленарное заседание Августовской конференции педагогических работников</t>
  </si>
  <si>
    <t>5 сентября</t>
  </si>
  <si>
    <t>Торжественное собрание, посвящённое празднованию Дня города</t>
  </si>
  <si>
    <t>7 сентября</t>
  </si>
  <si>
    <t>Церемония возложения цветов к Мемориалу "Воинскому братству защитников Отчества" в День города</t>
  </si>
  <si>
    <t>Вечерняя праздничная программа, посвящённая Дню города Бердска</t>
  </si>
  <si>
    <t>1 октября</t>
  </si>
  <si>
    <t>Городское мероприятие, посвящённое Дню пожилых людей</t>
  </si>
  <si>
    <t>5 октября</t>
  </si>
  <si>
    <t>Городское торжественное мероприятие, посвящённое профессиональным праздникам Дню дошкольного работника и Дню учителя</t>
  </si>
  <si>
    <t>12 октября</t>
  </si>
  <si>
    <t>Городской конкурс молодых модельеров-дизайнеров</t>
  </si>
  <si>
    <t>октябрь</t>
  </si>
  <si>
    <t>Областная духовно-просветительская социально-благотворительная акция "Поезд "За духовное возрождение России"</t>
  </si>
  <si>
    <t>4 ноября</t>
  </si>
  <si>
    <t>Всероссийская акция "Ночь искусств"</t>
  </si>
  <si>
    <t>8 ноября</t>
  </si>
  <si>
    <t>Торжественное мероприятие, посвящённое профессиональному празднику Дню сотрудника органов внутренних дел РФ</t>
  </si>
  <si>
    <t>ноябрь</t>
  </si>
  <si>
    <t>Областной конкурс начинающих исполнителей эстрадной песни «Си-ми-до-мик». Отборочный тур</t>
  </si>
  <si>
    <t>28 ноября</t>
  </si>
  <si>
    <t>Городской слёт военно-патриотических клубов и юнармейских отрядов</t>
  </si>
  <si>
    <t>59-60</t>
  </si>
  <si>
    <t>2 декабря</t>
  </si>
  <si>
    <t>Городская благотворительная акция "Всем миром"</t>
  </si>
  <si>
    <t>3 декабря</t>
  </si>
  <si>
    <t>Мероприятие, посвящённое Международному дню инвалидов</t>
  </si>
  <si>
    <t>62-63</t>
  </si>
  <si>
    <t>6 декабря</t>
  </si>
  <si>
    <t>XIX Форум молодёжи. Работа площадок по направлениям реализации молодёжной политики. Торжественное мероприятие</t>
  </si>
  <si>
    <t>64-65</t>
  </si>
  <si>
    <t>9 декабря</t>
  </si>
  <si>
    <t>Торжественные возложения цветов, посвящённые памятным датам Дню неизвестного солдата и Дню Героев Отечества</t>
  </si>
  <si>
    <t>декабрь</t>
  </si>
  <si>
    <t>Итоговый спортивный праздник "Твой друг - спорт!"</t>
  </si>
  <si>
    <t>Открытие Снежного городка на площади ДК "Родина"</t>
  </si>
  <si>
    <t>68-77</t>
  </si>
  <si>
    <t>Праздничные мероприятия, посвященные Новому 2020 году</t>
  </si>
  <si>
    <t>78-83</t>
  </si>
  <si>
    <t>в соответствии с приказом МКУ ОК</t>
  </si>
  <si>
    <t>Концерты по абонементу №62 Новосибирской государственной филармонии</t>
  </si>
  <si>
    <t>Собрание трудовых коллективов. 60 лет БЭМЗу</t>
  </si>
  <si>
    <t>85-86</t>
  </si>
  <si>
    <t>Собрание трудовых коллективов</t>
  </si>
  <si>
    <t>87-88</t>
  </si>
  <si>
    <t>Мероприятия совместно с МКУ «Управление образования и молодёжной политики»</t>
  </si>
  <si>
    <t>89-91</t>
  </si>
  <si>
    <t>Мероприятия совместно с МБУ «Отдел по делам молодежи»</t>
  </si>
  <si>
    <t>94 -98</t>
  </si>
  <si>
    <t>Мероприятия совместно с МКУ «Отдел физической культуры и спорта»</t>
  </si>
  <si>
    <t>99-104</t>
  </si>
  <si>
    <t>Мероприятия совместно с Отделом социального обслуживания населения</t>
  </si>
  <si>
    <t>105-106</t>
  </si>
  <si>
    <t>Мероприятия совместно с РПЦ</t>
  </si>
  <si>
    <t>107-128</t>
  </si>
  <si>
    <t>Праздничные и  иные мероприятия для клубных формирований</t>
  </si>
  <si>
    <t>139-134</t>
  </si>
  <si>
    <t>Праздничные и иные мероприятия, проводимые совместно с общественными объединениями</t>
  </si>
  <si>
    <t>135-146</t>
  </si>
  <si>
    <t>Выездные тематические концертные программы, посвященные праздничным датам, в учреждениях санаторно-курортной зоны</t>
  </si>
  <si>
    <t>147-160</t>
  </si>
  <si>
    <t>Новогодние утренники, игровые программы для детей. Вечера отдыха для старшего поколения</t>
  </si>
  <si>
    <t>3.Порядок контроля за выполнением муниципального задания</t>
  </si>
  <si>
    <t>Форма контроля</t>
  </si>
  <si>
    <t>Периодичность</t>
  </si>
  <si>
    <t>Главные распорядители бюджетных средств города Бердска, учредитель, орган внутреннего муниципального финансового контроля</t>
  </si>
  <si>
    <t>1. Ведомственный контроль</t>
  </si>
  <si>
    <t>МКУ ОК</t>
  </si>
  <si>
    <t>1.1 Предварительный</t>
  </si>
  <si>
    <t>На этапе составления муниципального задания</t>
  </si>
  <si>
    <t>1.2. Камеральный (приём отчётных форм), проведение анализа исполнения основных показателей</t>
  </si>
  <si>
    <t>Ежеквартально по мере поступления отчётности о текущей деятельности</t>
  </si>
  <si>
    <t>1.3.Выездная проверка</t>
  </si>
  <si>
    <t>Ежеквартально. По мере необходимости (в случае поступления обоснованных жалоб потребителей, требований правоохранительных органов)</t>
  </si>
  <si>
    <t>2. Внутренний текущий контроль</t>
  </si>
  <si>
    <t>ежемесячно</t>
  </si>
  <si>
    <t>администрация Учреждения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</si>
  <si>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</si>
  <si>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 - годовая</t>
  </si>
  <si>
    <t>4.3. Иные требования к отчетности о выполнении муниципального задания - нет</t>
  </si>
  <si>
    <t>5. Иные показатели, связанные с выполнением муниципального задания - нет</t>
  </si>
  <si>
    <t>_________________</t>
  </si>
  <si>
    <t>90.04</t>
  </si>
  <si>
    <t>93.29</t>
  </si>
  <si>
    <t>65 000</t>
  </si>
  <si>
    <t xml:space="preserve">Динамика количества участников </t>
  </si>
  <si>
    <t>единица</t>
  </si>
  <si>
    <t>65 800</t>
  </si>
  <si>
    <t>162</t>
  </si>
  <si>
    <t>66 600</t>
  </si>
  <si>
    <t>164</t>
  </si>
  <si>
    <t>1,23</t>
  </si>
  <si>
    <t>Городское торжественное мероприятие, посвящённое Дню защитника Отечества (церемония возложения  цветов к Мемориалу воинскому братству защитников Отечества)</t>
  </si>
  <si>
    <t>ПРИЛОЖЕНИЕ № 2
к постановлению администрации
города Бердска
от   21.01.2019 №_110_</t>
  </si>
</sst>
</file>

<file path=xl/styles.xml><?xml version="1.0" encoding="utf-8"?>
<styleSheet xmlns="http://schemas.openxmlformats.org/spreadsheetml/2006/main">
  <fonts count="16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1"/>
    </font>
    <font>
      <sz val="10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sz val="10"/>
      <name val="Times New Roman"/>
      <family val="1"/>
      <charset val="1"/>
    </font>
    <font>
      <sz val="9"/>
      <color rgb="FF000000"/>
      <name val="Times New Roman"/>
      <family val="1"/>
      <charset val="1"/>
    </font>
    <font>
      <sz val="8"/>
      <color rgb="FF000000"/>
      <name val="Times New Roman"/>
      <family val="1"/>
      <charset val="1"/>
    </font>
    <font>
      <sz val="10"/>
      <color rgb="FFFF0000"/>
      <name val="Times New Roman"/>
      <family val="1"/>
      <charset val="1"/>
    </font>
    <font>
      <sz val="9"/>
      <color rgb="FF0D0D0D"/>
      <name val="Times New Roman"/>
      <family val="1"/>
      <charset val="1"/>
    </font>
    <font>
      <sz val="9"/>
      <name val="Times New Roman"/>
      <family val="1"/>
      <charset val="1"/>
    </font>
    <font>
      <sz val="9"/>
      <color rgb="FFFF0000"/>
      <name val="Times New Roman"/>
      <family val="1"/>
      <charset val="1"/>
    </font>
    <font>
      <b/>
      <sz val="10"/>
      <color rgb="FF000000"/>
      <name val="Times New Roman"/>
      <family val="1"/>
      <charset val="1"/>
    </font>
    <font>
      <b/>
      <sz val="11"/>
      <color rgb="FF000000"/>
      <name val="Times New Roman"/>
      <family val="1"/>
      <charset val="1"/>
    </font>
    <font>
      <sz val="8"/>
      <name val="Times New Roman"/>
      <family val="1"/>
      <charset val="1"/>
    </font>
    <font>
      <sz val="10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Alignment="1">
      <alignment horizontal="right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vertical="top" wrapText="1"/>
    </xf>
    <xf numFmtId="0" fontId="2" fillId="0" borderId="0" xfId="0" applyFont="1" applyBorder="1" applyAlignment="1">
      <alignment wrapText="1"/>
    </xf>
    <xf numFmtId="49" fontId="8" fillId="0" borderId="1" xfId="0" applyNumberFormat="1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vertical="top" wrapText="1"/>
    </xf>
    <xf numFmtId="49" fontId="2" fillId="0" borderId="1" xfId="0" applyNumberFormat="1" applyFont="1" applyBorder="1" applyAlignment="1">
      <alignment horizontal="center" vertical="top"/>
    </xf>
    <xf numFmtId="49" fontId="4" fillId="3" borderId="1" xfId="0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1" fillId="2" borderId="0" xfId="0" applyFont="1" applyFill="1"/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 wrapText="1"/>
    </xf>
    <xf numFmtId="0" fontId="12" fillId="0" borderId="0" xfId="0" applyFont="1" applyAlignment="1">
      <alignment horizontal="left"/>
    </xf>
    <xf numFmtId="0" fontId="2" fillId="4" borderId="1" xfId="0" applyFont="1" applyFill="1" applyBorder="1" applyAlignment="1">
      <alignment horizontal="center" vertical="top"/>
    </xf>
    <xf numFmtId="0" fontId="6" fillId="4" borderId="1" xfId="0" applyFont="1" applyFill="1" applyBorder="1" applyAlignment="1">
      <alignment horizontal="center" wrapText="1"/>
    </xf>
    <xf numFmtId="49" fontId="5" fillId="4" borderId="1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center" vertical="top"/>
    </xf>
    <xf numFmtId="49" fontId="4" fillId="3" borderId="1" xfId="0" applyNumberFormat="1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 wrapText="1"/>
    </xf>
    <xf numFmtId="0" fontId="12" fillId="0" borderId="0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center"/>
    </xf>
    <xf numFmtId="0" fontId="11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top" wrapText="1"/>
    </xf>
    <xf numFmtId="0" fontId="3" fillId="0" borderId="0" xfId="0" applyFont="1" applyBorder="1" applyAlignment="1">
      <alignment wrapText="1"/>
    </xf>
    <xf numFmtId="0" fontId="5" fillId="0" borderId="0" xfId="0" applyFont="1" applyBorder="1" applyAlignment="1">
      <alignment wrapText="1"/>
    </xf>
    <xf numFmtId="0" fontId="5" fillId="0" borderId="3" xfId="0" applyFont="1" applyBorder="1" applyAlignment="1">
      <alignment wrapText="1"/>
    </xf>
    <xf numFmtId="49" fontId="15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 wrapText="1"/>
    </xf>
    <xf numFmtId="0" fontId="2" fillId="0" borderId="2" xfId="0" applyFont="1" applyBorder="1" applyAlignment="1">
      <alignment horizontal="left" wrapText="1"/>
    </xf>
    <xf numFmtId="9" fontId="2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left" wrapText="1"/>
    </xf>
    <xf numFmtId="0" fontId="13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right" wrapText="1"/>
    </xf>
    <xf numFmtId="0" fontId="14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wrapText="1"/>
    </xf>
    <xf numFmtId="49" fontId="5" fillId="0" borderId="4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3" fontId="4" fillId="0" borderId="1" xfId="0" applyNumberFormat="1" applyFont="1" applyBorder="1" applyAlignment="1">
      <alignment horizontal="center" wrapText="1"/>
    </xf>
    <xf numFmtId="14" fontId="4" fillId="0" borderId="1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D0D0D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52;&#1047;%20&#1043;&#1062;&#1050;&#1080;&#1044;%202019%20&#1080;&#1090;&#1086;&#107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&#1055;&#1040;&#1055;&#1050;&#1048;%20&#1057;&#1054;&#1058;&#1056;&#1059;&#1044;&#1053;&#1048;&#1050;&#1054;&#1042;\&#1057;&#1072;&#1085;&#1100;&#1082;&#1086;&#1074;&#1072;%20&#1071;.&#1042;\&#1052;&#1047;%20&#1085;&#1072;%202018%20&#1075;&#1086;&#1076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&#1055;&#1040;&#1055;&#1050;&#1048;%20&#1057;&#1054;&#1058;&#1056;&#1059;&#1044;&#1053;&#1048;&#1050;&#1054;&#1042;\&#1057;&#1072;&#1085;&#1100;&#1082;&#1086;&#1074;&#1072;%20&#1071;.&#1042;\&#1052;&#1091;&#1085;&#1080;&#1094;&#1080;&#1087;&#1072;&#1083;&#1100;&#1085;&#1086;&#1077;%20&#1079;&#1072;&#1076;&#1072;&#1085;&#1080;&#1077;%20&#1044;&#1050;%20&#1056;&#1086;&#1076;&#1080;&#1085;&#1072;%20&#1085;&#1072;%20%202019%20&#1075;&#1086;&#1076;%20&#1087;&#1077;&#1088;&#1077;&#1088;&#1072;&#1073;&#1086;&#1090;&#1072;&#1085;&#1085;&#1086;&#1077;%20(&#1053;&#1054;&#1042;&#1054;&#1045;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</sheetNames>
    <sheetDataSet>
      <sheetData sheetId="0" refreshError="1">
        <row r="8">
          <cell r="O8" t="str">
            <v>93.29.9</v>
          </cell>
        </row>
        <row r="28">
          <cell r="A28" t="str">
            <v>949916О.99.0.ББ78АА00000</v>
          </cell>
          <cell r="G28" t="str">
            <v>013 Количество клубных формирований</v>
          </cell>
          <cell r="H28" t="str">
            <v>единица</v>
          </cell>
          <cell r="I28" t="str">
            <v>ББ78</v>
          </cell>
        </row>
        <row r="48">
          <cell r="A48" t="str">
            <v>5. Порядок оказания муниципальной услуги</v>
          </cell>
        </row>
        <row r="49">
          <cell r="A49" t="str">
            <v>5.1. Нормативные правовые акты, регулирующие порядок оказания муниципальной услуги</v>
          </cell>
        </row>
        <row r="50">
          <cell r="A50" t="str">
            <v>5.1.1. Закон  от 09.10.1992 № 3612-1 "Основы законодательства Российской Федерации о культуре"</v>
          </cell>
        </row>
        <row r="51">
          <cell r="A51" t="str">
            <v>5.1.2. Закон РФ от 07.02.1992 N 2300-1 (ред. от 29.07.2018) "О защите прав потребителей"</v>
          </cell>
        </row>
        <row r="74">
          <cell r="A74" t="str">
            <v>900400О.99.0.ББ72АА00000</v>
          </cell>
          <cell r="I74" t="str">
            <v>ББ72</v>
          </cell>
        </row>
        <row r="224">
          <cell r="A224" t="str">
            <v>4.2. Сроки представления отчетов о выполнении муниципального задания -  промежуточный по итогам полугодия до 15 числа месяца, следующего</v>
          </cell>
        </row>
        <row r="225">
          <cell r="A225" t="str">
            <v>за отчетным периодом (15.07.2019); предварительный  - до 15.12.2019; итоговый - до 15.01.2020.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2"/>
    </sheetNames>
    <sheetDataSet>
      <sheetData sheetId="0">
        <row r="74">
          <cell r="A74" t="str">
            <v>а) ликвидация учреждения;</v>
          </cell>
        </row>
        <row r="75">
          <cell r="A75" t="str">
            <v>б) реорганизация учреждения;</v>
          </cell>
        </row>
        <row r="89">
          <cell r="A89" t="str">
            <v>Перечень клубных формирований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</sheetNames>
    <sheetDataSet>
      <sheetData sheetId="0">
        <row r="164">
          <cell r="D164" t="str">
            <v>Городской торжественный митинг Час Памяти на Мемориале Славы</v>
          </cell>
        </row>
        <row r="167">
          <cell r="D167" t="str">
            <v>Праздничное мероприятие, посвящённое Дню славянской письменности и культуры</v>
          </cell>
        </row>
        <row r="169">
          <cell r="D169" t="str">
            <v>Городское праздничное мероприятие, посвящённое Дню защиты детей</v>
          </cell>
        </row>
        <row r="170">
          <cell r="D170" t="str">
            <v>Пушкинский день России. Праздничное мероприятие, посвящённое 220-летию со дня рождения А.С. Пушкина</v>
          </cell>
        </row>
        <row r="175">
          <cell r="B175" t="str">
            <v>27 июня</v>
          </cell>
          <cell r="D175" t="str">
            <v>Городское мероприятие "День выпускника"</v>
          </cell>
        </row>
        <row r="176">
          <cell r="B176" t="str">
            <v>июнь</v>
          </cell>
          <cell r="D176" t="str">
            <v>Мероприятие в рамках Областной культурной олимпиады</v>
          </cell>
        </row>
        <row r="177">
          <cell r="B177" t="str">
            <v>6 июля</v>
          </cell>
          <cell r="D177" t="str">
            <v>Иван Купала. Праздничное мероприятие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I235"/>
  <sheetViews>
    <sheetView tabSelected="1" view="pageBreakPreview" zoomScaleNormal="74" workbookViewId="0">
      <selection activeCell="L1" sqref="L1:O1"/>
    </sheetView>
  </sheetViews>
  <sheetFormatPr defaultRowHeight="15"/>
  <cols>
    <col min="1" max="7" width="8.7109375" style="1"/>
    <col min="8" max="8" width="13.140625" style="1"/>
    <col min="9" max="14" width="8.7109375" style="1"/>
    <col min="15" max="15" width="8.85546875" style="1"/>
    <col min="16" max="1023" width="8.7109375" style="1"/>
  </cols>
  <sheetData>
    <row r="1" spans="1:16" ht="61.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7" t="s">
        <v>358</v>
      </c>
      <c r="M1" s="37"/>
      <c r="N1" s="37"/>
      <c r="O1" s="37"/>
    </row>
    <row r="2" spans="1:16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4"/>
      <c r="M2" s="4"/>
      <c r="N2" s="4"/>
      <c r="O2" s="4"/>
    </row>
    <row r="3" spans="1:16" ht="15.6" customHeight="1">
      <c r="A3" s="2"/>
      <c r="B3" s="2"/>
      <c r="C3" s="2"/>
      <c r="D3" s="2"/>
      <c r="E3" s="2"/>
      <c r="F3" s="98" t="s">
        <v>0</v>
      </c>
      <c r="G3" s="98"/>
      <c r="H3" s="98"/>
      <c r="I3" s="98"/>
      <c r="J3" s="98"/>
      <c r="K3" s="89"/>
      <c r="L3" s="89"/>
      <c r="M3" s="4"/>
      <c r="N3" s="4"/>
      <c r="O3" s="4"/>
    </row>
    <row r="4" spans="1:16" ht="13.9" customHeight="1">
      <c r="A4" s="2"/>
      <c r="B4" s="2"/>
      <c r="C4" s="2"/>
      <c r="D4" s="2"/>
      <c r="E4" s="37" t="s">
        <v>1</v>
      </c>
      <c r="F4" s="37"/>
      <c r="G4" s="37"/>
      <c r="H4" s="37"/>
      <c r="I4" s="37"/>
      <c r="J4" s="37"/>
      <c r="K4" s="37"/>
      <c r="L4" s="3"/>
      <c r="M4" s="4"/>
      <c r="N4" s="4"/>
      <c r="O4" s="99" t="s">
        <v>2</v>
      </c>
      <c r="P4" s="99"/>
    </row>
    <row r="5" spans="1:16" ht="23.85" customHeight="1">
      <c r="A5" s="89" t="s">
        <v>3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3"/>
      <c r="M5" s="4"/>
      <c r="N5" s="6" t="s">
        <v>4</v>
      </c>
      <c r="O5" s="100">
        <v>506001</v>
      </c>
      <c r="P5" s="99"/>
    </row>
    <row r="6" spans="1:16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2"/>
      <c r="M6" s="2"/>
      <c r="N6" s="6" t="s">
        <v>5</v>
      </c>
      <c r="O6" s="101">
        <v>43466</v>
      </c>
      <c r="P6" s="101"/>
    </row>
    <row r="7" spans="1:16" ht="15" customHeight="1">
      <c r="A7" s="89"/>
      <c r="B7" s="89"/>
      <c r="C7" s="89"/>
      <c r="D7" s="89"/>
      <c r="E7" s="89"/>
      <c r="F7" s="89"/>
      <c r="G7" s="89"/>
      <c r="H7" s="89"/>
      <c r="I7" s="89"/>
      <c r="J7" s="89"/>
      <c r="K7" s="89"/>
      <c r="L7" s="2"/>
      <c r="M7" s="86" t="s">
        <v>6</v>
      </c>
      <c r="N7" s="86"/>
      <c r="O7" s="96"/>
      <c r="P7" s="96"/>
    </row>
    <row r="8" spans="1:16" ht="23.85" customHeight="1">
      <c r="A8" s="89" t="s">
        <v>7</v>
      </c>
      <c r="B8" s="89"/>
      <c r="C8" s="89"/>
      <c r="D8" s="89"/>
      <c r="E8" s="89"/>
      <c r="F8" s="89"/>
      <c r="G8" s="89"/>
      <c r="H8" s="89"/>
      <c r="I8" s="89"/>
      <c r="J8" s="89"/>
      <c r="K8" s="89"/>
      <c r="L8" s="2"/>
      <c r="M8" s="2"/>
      <c r="N8" s="8" t="s">
        <v>8</v>
      </c>
      <c r="O8" s="96" t="s">
        <v>347</v>
      </c>
      <c r="P8" s="96"/>
    </row>
    <row r="9" spans="1:16" ht="24.7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2"/>
      <c r="M9" s="2"/>
      <c r="N9" s="8" t="s">
        <v>8</v>
      </c>
      <c r="O9" s="96" t="s">
        <v>348</v>
      </c>
      <c r="P9" s="96"/>
    </row>
    <row r="10" spans="1:16" ht="23.85" customHeight="1">
      <c r="A10" s="89"/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2"/>
      <c r="M10" s="2"/>
      <c r="N10" s="8" t="s">
        <v>8</v>
      </c>
      <c r="O10" s="97" t="s">
        <v>9</v>
      </c>
      <c r="P10" s="97"/>
    </row>
    <row r="11" spans="1:16" ht="24.7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2"/>
      <c r="M11" s="2"/>
      <c r="N11" s="8" t="s">
        <v>8</v>
      </c>
      <c r="O11" s="97"/>
      <c r="P11" s="97"/>
    </row>
    <row r="12" spans="1:16" ht="13.9" customHeight="1">
      <c r="A12" s="89" t="s">
        <v>10</v>
      </c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</row>
    <row r="13" spans="1:16" ht="13.9" customHeight="1">
      <c r="A13" s="10"/>
      <c r="B13" s="10"/>
      <c r="C13" s="10"/>
      <c r="D13" s="10"/>
      <c r="E13" s="95" t="s">
        <v>11</v>
      </c>
      <c r="F13" s="95"/>
      <c r="G13" s="95"/>
      <c r="H13" s="95"/>
      <c r="I13" s="95"/>
      <c r="J13" s="95"/>
      <c r="K13" s="95"/>
      <c r="L13" s="2"/>
      <c r="M13" s="2"/>
      <c r="N13" s="2"/>
      <c r="O13" s="2"/>
    </row>
    <row r="14" spans="1:16">
      <c r="A14" s="37"/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2"/>
      <c r="M14" s="2"/>
      <c r="N14" s="2"/>
      <c r="O14" s="2"/>
    </row>
    <row r="15" spans="1:16" ht="13.9" customHeight="1">
      <c r="A15" s="37" t="s">
        <v>12</v>
      </c>
      <c r="B15" s="37"/>
      <c r="C15" s="37"/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</row>
    <row r="16" spans="1:16" ht="13.9" customHeight="1">
      <c r="A16" s="37" t="s">
        <v>13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2"/>
      <c r="M16" s="2"/>
      <c r="N16" s="2"/>
      <c r="O16" s="2"/>
    </row>
    <row r="17" spans="1:15" ht="15" customHeight="1">
      <c r="A17" s="94" t="s">
        <v>14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86" t="s">
        <v>15</v>
      </c>
      <c r="N17" s="86"/>
      <c r="O17" s="63" t="s">
        <v>16</v>
      </c>
    </row>
    <row r="18" spans="1:15" ht="15" customHeight="1">
      <c r="A18" s="94"/>
      <c r="B18" s="94"/>
      <c r="C18" s="94"/>
      <c r="D18" s="94"/>
      <c r="E18" s="94"/>
      <c r="F18" s="94"/>
      <c r="G18" s="94"/>
      <c r="H18" s="94"/>
      <c r="I18" s="94"/>
      <c r="J18" s="94"/>
      <c r="K18" s="94"/>
      <c r="L18" s="94"/>
      <c r="M18" s="86" t="s">
        <v>17</v>
      </c>
      <c r="N18" s="86"/>
      <c r="O18" s="63"/>
    </row>
    <row r="19" spans="1:15" ht="15" customHeight="1">
      <c r="A19" s="94"/>
      <c r="B19" s="94"/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86" t="s">
        <v>18</v>
      </c>
      <c r="N19" s="86"/>
      <c r="O19" s="63"/>
    </row>
    <row r="20" spans="1:15" ht="13.9" customHeight="1">
      <c r="A20" s="94"/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86" t="s">
        <v>19</v>
      </c>
      <c r="N20" s="86"/>
      <c r="O20" s="63"/>
    </row>
    <row r="21" spans="1:15" ht="13.9" customHeight="1">
      <c r="A21" s="94" t="s">
        <v>20</v>
      </c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2"/>
      <c r="N21" s="2"/>
      <c r="O21" s="2"/>
    </row>
    <row r="22" spans="1:15" ht="13.9" customHeight="1">
      <c r="A22" s="89" t="s">
        <v>21</v>
      </c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  <c r="N22" s="89"/>
      <c r="O22" s="89"/>
    </row>
    <row r="23" spans="1:15" ht="13.9" customHeight="1">
      <c r="A23" s="84" t="s">
        <v>22</v>
      </c>
      <c r="B23" s="84"/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</row>
    <row r="24" spans="1:15" ht="35.1" customHeight="1">
      <c r="A24" s="80" t="s">
        <v>23</v>
      </c>
      <c r="B24" s="80" t="s">
        <v>24</v>
      </c>
      <c r="C24" s="80"/>
      <c r="D24" s="80"/>
      <c r="E24" s="80" t="s">
        <v>25</v>
      </c>
      <c r="F24" s="80"/>
      <c r="G24" s="80" t="s">
        <v>26</v>
      </c>
      <c r="H24" s="80"/>
      <c r="I24" s="80"/>
      <c r="J24" s="80" t="s">
        <v>27</v>
      </c>
      <c r="K24" s="80"/>
      <c r="L24" s="80"/>
      <c r="M24" s="80"/>
      <c r="N24" s="80"/>
      <c r="O24" s="80"/>
    </row>
    <row r="25" spans="1:15" ht="31.35" customHeight="1">
      <c r="A25" s="80"/>
      <c r="B25" s="12"/>
      <c r="C25" s="12"/>
      <c r="D25" s="12"/>
      <c r="E25" s="12"/>
      <c r="F25" s="12"/>
      <c r="G25" s="80" t="s">
        <v>28</v>
      </c>
      <c r="H25" s="80" t="s">
        <v>29</v>
      </c>
      <c r="I25" s="80"/>
      <c r="J25" s="92" t="s">
        <v>30</v>
      </c>
      <c r="K25" s="92"/>
      <c r="L25" s="92" t="s">
        <v>31</v>
      </c>
      <c r="M25" s="92"/>
      <c r="N25" s="92" t="s">
        <v>32</v>
      </c>
      <c r="O25" s="92"/>
    </row>
    <row r="26" spans="1:15" ht="45">
      <c r="A26" s="80"/>
      <c r="B26" s="12" t="s">
        <v>33</v>
      </c>
      <c r="C26" s="12" t="s">
        <v>33</v>
      </c>
      <c r="D26" s="12" t="s">
        <v>33</v>
      </c>
      <c r="E26" s="12" t="s">
        <v>33</v>
      </c>
      <c r="F26" s="12" t="s">
        <v>33</v>
      </c>
      <c r="G26" s="80"/>
      <c r="H26" s="12" t="s">
        <v>34</v>
      </c>
      <c r="I26" s="12" t="s">
        <v>35</v>
      </c>
      <c r="J26" s="92"/>
      <c r="K26" s="92"/>
      <c r="L26" s="92"/>
      <c r="M26" s="92"/>
      <c r="N26" s="92"/>
      <c r="O26" s="92"/>
    </row>
    <row r="27" spans="1:15">
      <c r="A27" s="13">
        <v>1</v>
      </c>
      <c r="B27" s="13">
        <v>2</v>
      </c>
      <c r="C27" s="13">
        <v>3</v>
      </c>
      <c r="D27" s="13">
        <v>4</v>
      </c>
      <c r="E27" s="13">
        <v>5</v>
      </c>
      <c r="F27" s="13">
        <v>6</v>
      </c>
      <c r="G27" s="13">
        <v>7</v>
      </c>
      <c r="H27" s="13">
        <v>8</v>
      </c>
      <c r="I27" s="13">
        <v>9</v>
      </c>
      <c r="J27" s="83">
        <v>10</v>
      </c>
      <c r="K27" s="83"/>
      <c r="L27" s="83">
        <v>11</v>
      </c>
      <c r="M27" s="83"/>
      <c r="N27" s="83">
        <v>12</v>
      </c>
      <c r="O27" s="83"/>
    </row>
    <row r="28" spans="1:15" ht="72" customHeight="1">
      <c r="A28" s="14" t="str">
        <f>[1]Лист1!A28</f>
        <v>949916О.99.0.ББ78АА00000</v>
      </c>
      <c r="B28" s="14">
        <f>[1]Лист1!B28</f>
        <v>0</v>
      </c>
      <c r="C28" s="14">
        <f>[1]Лист1!C28</f>
        <v>0</v>
      </c>
      <c r="D28" s="14">
        <f>[1]Лист1!D28</f>
        <v>0</v>
      </c>
      <c r="E28" s="14">
        <f>[1]Лист1!E28</f>
        <v>0</v>
      </c>
      <c r="F28" s="14">
        <f>[1]Лист1!F28</f>
        <v>0</v>
      </c>
      <c r="G28" s="14" t="str">
        <f>[1]Лист1!G28</f>
        <v>013 Количество клубных формирований</v>
      </c>
      <c r="H28" s="14" t="str">
        <f>[1]Лист1!H28</f>
        <v>единица</v>
      </c>
      <c r="I28" s="14" t="str">
        <f>[1]Лист1!I28</f>
        <v>ББ78</v>
      </c>
      <c r="J28" s="78" t="s">
        <v>36</v>
      </c>
      <c r="K28" s="78"/>
      <c r="L28" s="78" t="s">
        <v>36</v>
      </c>
      <c r="M28" s="78"/>
      <c r="N28" s="78" t="s">
        <v>36</v>
      </c>
      <c r="O28" s="78"/>
    </row>
    <row r="29" spans="1:15" ht="147" customHeight="1">
      <c r="A29" s="14" t="s">
        <v>37</v>
      </c>
      <c r="B29" s="14"/>
      <c r="C29" s="14"/>
      <c r="D29" s="14"/>
      <c r="E29" s="14"/>
      <c r="F29" s="14"/>
      <c r="G29" s="14" t="s">
        <v>38</v>
      </c>
      <c r="H29" s="14" t="s">
        <v>39</v>
      </c>
      <c r="I29" s="14" t="s">
        <v>40</v>
      </c>
      <c r="J29" s="78" t="s">
        <v>41</v>
      </c>
      <c r="K29" s="78"/>
      <c r="L29" s="78" t="s">
        <v>41</v>
      </c>
      <c r="M29" s="78"/>
      <c r="N29" s="78" t="s">
        <v>41</v>
      </c>
      <c r="O29" s="78"/>
    </row>
    <row r="30" spans="1:15">
      <c r="A30" s="14"/>
      <c r="B30" s="14"/>
      <c r="C30" s="14"/>
      <c r="D30" s="14"/>
      <c r="E30" s="14"/>
      <c r="F30" s="14"/>
      <c r="G30" s="14"/>
      <c r="H30" s="14"/>
      <c r="I30" s="14"/>
      <c r="J30" s="78"/>
      <c r="K30" s="78"/>
      <c r="L30" s="78"/>
      <c r="M30" s="78"/>
      <c r="N30" s="78"/>
      <c r="O30" s="78"/>
    </row>
    <row r="31" spans="1:15" ht="13.9" customHeight="1">
      <c r="A31" s="89" t="s">
        <v>42</v>
      </c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</row>
    <row r="32" spans="1:15" ht="26.1" customHeight="1">
      <c r="A32" s="89" t="s">
        <v>43</v>
      </c>
      <c r="B32" s="89"/>
      <c r="C32" s="77">
        <v>0.1</v>
      </c>
      <c r="D32" s="77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</row>
    <row r="33" spans="1:15" ht="20.25" customHeight="1">
      <c r="A33" s="84" t="s">
        <v>44</v>
      </c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</row>
    <row r="34" spans="1:15" ht="26.25" customHeight="1">
      <c r="A34" s="80" t="str">
        <f>$A$24</f>
        <v>реестровый номер</v>
      </c>
      <c r="B34" s="80" t="s">
        <v>24</v>
      </c>
      <c r="C34" s="80"/>
      <c r="D34" s="80"/>
      <c r="E34" s="80" t="s">
        <v>25</v>
      </c>
      <c r="F34" s="80"/>
      <c r="G34" s="80" t="s">
        <v>45</v>
      </c>
      <c r="H34" s="80"/>
      <c r="I34" s="80"/>
      <c r="J34" s="80" t="s">
        <v>46</v>
      </c>
      <c r="K34" s="80"/>
      <c r="L34" s="80"/>
      <c r="M34" s="80" t="s">
        <v>47</v>
      </c>
      <c r="N34" s="80"/>
      <c r="O34" s="80"/>
    </row>
    <row r="35" spans="1:15" ht="15" customHeight="1">
      <c r="A35" s="80"/>
      <c r="B35" s="12"/>
      <c r="C35" s="12"/>
      <c r="D35" s="12"/>
      <c r="E35" s="12"/>
      <c r="F35" s="12"/>
      <c r="G35" s="80" t="s">
        <v>28</v>
      </c>
      <c r="H35" s="80" t="s">
        <v>29</v>
      </c>
      <c r="I35" s="80"/>
      <c r="J35" s="92" t="s">
        <v>30</v>
      </c>
      <c r="K35" s="92" t="s">
        <v>31</v>
      </c>
      <c r="L35" s="92" t="s">
        <v>32</v>
      </c>
      <c r="M35" s="93" t="s">
        <v>30</v>
      </c>
      <c r="N35" s="93" t="s">
        <v>31</v>
      </c>
      <c r="O35" s="93" t="s">
        <v>32</v>
      </c>
    </row>
    <row r="36" spans="1:15" ht="45">
      <c r="A36" s="80"/>
      <c r="B36" s="12" t="s">
        <v>33</v>
      </c>
      <c r="C36" s="12" t="s">
        <v>33</v>
      </c>
      <c r="D36" s="12" t="s">
        <v>33</v>
      </c>
      <c r="E36" s="12" t="s">
        <v>33</v>
      </c>
      <c r="F36" s="12" t="s">
        <v>33</v>
      </c>
      <c r="G36" s="80"/>
      <c r="H36" s="12" t="s">
        <v>48</v>
      </c>
      <c r="I36" s="12" t="s">
        <v>35</v>
      </c>
      <c r="J36" s="92"/>
      <c r="K36" s="92"/>
      <c r="L36" s="92"/>
      <c r="M36" s="93"/>
      <c r="N36" s="93"/>
      <c r="O36" s="93"/>
    </row>
    <row r="37" spans="1:15">
      <c r="A37" s="13">
        <v>1</v>
      </c>
      <c r="B37" s="13">
        <v>2</v>
      </c>
      <c r="C37" s="13">
        <v>3</v>
      </c>
      <c r="D37" s="13">
        <v>4</v>
      </c>
      <c r="E37" s="13">
        <v>5</v>
      </c>
      <c r="F37" s="13">
        <v>6</v>
      </c>
      <c r="G37" s="13">
        <v>7</v>
      </c>
      <c r="H37" s="13">
        <v>8</v>
      </c>
      <c r="I37" s="13">
        <v>9</v>
      </c>
      <c r="J37" s="13">
        <v>10</v>
      </c>
      <c r="K37" s="13">
        <v>11</v>
      </c>
      <c r="L37" s="13">
        <v>12</v>
      </c>
      <c r="M37" s="34">
        <v>13</v>
      </c>
      <c r="N37" s="34">
        <v>14</v>
      </c>
      <c r="O37" s="34">
        <v>15</v>
      </c>
    </row>
    <row r="38" spans="1:15" ht="46.5" customHeight="1">
      <c r="A38" s="14" t="s">
        <v>37</v>
      </c>
      <c r="B38" s="14"/>
      <c r="C38" s="14"/>
      <c r="D38" s="14"/>
      <c r="E38" s="14"/>
      <c r="F38" s="14"/>
      <c r="G38" s="14" t="s">
        <v>49</v>
      </c>
      <c r="H38" s="14" t="s">
        <v>50</v>
      </c>
      <c r="I38" s="14" t="s">
        <v>40</v>
      </c>
      <c r="J38" s="16" t="s">
        <v>51</v>
      </c>
      <c r="K38" s="16" t="s">
        <v>51</v>
      </c>
      <c r="L38" s="16" t="s">
        <v>51</v>
      </c>
      <c r="M38" s="35"/>
      <c r="N38" s="35"/>
      <c r="O38" s="35"/>
    </row>
    <row r="39" spans="1:15" ht="13.9" customHeight="1">
      <c r="A39" s="89" t="s">
        <v>52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</row>
    <row r="40" spans="1:15" ht="23.85" customHeight="1">
      <c r="A40" s="89" t="s">
        <v>43</v>
      </c>
      <c r="B40" s="89"/>
      <c r="C40" s="77">
        <v>0.1</v>
      </c>
      <c r="D40" s="77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ht="13.9" customHeight="1">
      <c r="A41" s="84" t="s">
        <v>53</v>
      </c>
      <c r="B41" s="84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</row>
    <row r="42" spans="1:15" ht="13.9" customHeight="1">
      <c r="A42" s="83" t="s">
        <v>54</v>
      </c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</row>
    <row r="43" spans="1:15" ht="13.9" customHeight="1">
      <c r="A43" s="83" t="s">
        <v>55</v>
      </c>
      <c r="B43" s="83"/>
      <c r="C43" s="83" t="s">
        <v>56</v>
      </c>
      <c r="D43" s="83"/>
      <c r="E43" s="83" t="s">
        <v>57</v>
      </c>
      <c r="F43" s="83"/>
      <c r="G43" s="83" t="s">
        <v>58</v>
      </c>
      <c r="H43" s="83"/>
      <c r="I43" s="83" t="s">
        <v>48</v>
      </c>
      <c r="J43" s="83"/>
      <c r="K43" s="83"/>
      <c r="L43" s="83"/>
      <c r="M43" s="83"/>
      <c r="N43" s="83"/>
      <c r="O43" s="83"/>
    </row>
    <row r="44" spans="1:15">
      <c r="A44" s="83">
        <v>1</v>
      </c>
      <c r="B44" s="83"/>
      <c r="C44" s="83">
        <v>2</v>
      </c>
      <c r="D44" s="83"/>
      <c r="E44" s="83">
        <v>3</v>
      </c>
      <c r="F44" s="83"/>
      <c r="G44" s="83">
        <v>4</v>
      </c>
      <c r="H44" s="83"/>
      <c r="I44" s="83">
        <v>5</v>
      </c>
      <c r="J44" s="83"/>
      <c r="K44" s="83"/>
      <c r="L44" s="83"/>
      <c r="M44" s="83"/>
      <c r="N44" s="83"/>
      <c r="O44" s="83"/>
    </row>
    <row r="45" spans="1:15">
      <c r="A45" s="91"/>
      <c r="B45" s="91"/>
      <c r="C45" s="91"/>
      <c r="D45" s="91"/>
      <c r="E45" s="91"/>
      <c r="F45" s="91"/>
      <c r="G45" s="91"/>
      <c r="H45" s="91"/>
      <c r="I45" s="91"/>
      <c r="J45" s="91"/>
      <c r="K45" s="91"/>
      <c r="L45" s="91"/>
      <c r="M45" s="91"/>
      <c r="N45" s="91"/>
      <c r="O45" s="91"/>
    </row>
    <row r="46" spans="1:15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</row>
    <row r="47" spans="1:15">
      <c r="A47" s="89" t="str">
        <f>[1]Лист1!A48</f>
        <v>5. Порядок оказания муниципальной услуги</v>
      </c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M47" s="89"/>
      <c r="N47" s="89"/>
      <c r="O47" s="89"/>
    </row>
    <row r="48" spans="1:15">
      <c r="A48" s="89" t="str">
        <f>[1]Лист1!A49</f>
        <v>5.1. Нормативные правовые акты, регулирующие порядок оказания муниципальной услуги</v>
      </c>
      <c r="B48" s="89"/>
      <c r="C48" s="89"/>
      <c r="D48" s="89"/>
      <c r="E48" s="89"/>
      <c r="F48" s="89"/>
      <c r="G48" s="89"/>
      <c r="H48" s="89"/>
      <c r="I48" s="89"/>
      <c r="J48" s="89"/>
      <c r="K48" s="89"/>
      <c r="L48" s="89"/>
      <c r="M48" s="89"/>
      <c r="N48" s="89"/>
      <c r="O48" s="89"/>
    </row>
    <row r="49" spans="1:15">
      <c r="A49" s="89" t="str">
        <f>[1]Лист1!A50</f>
        <v>5.1.1. Закон  от 09.10.1992 № 3612-1 "Основы законодательства Российской Федерации о культуре"</v>
      </c>
      <c r="B49" s="89"/>
      <c r="C49" s="89"/>
      <c r="D49" s="89"/>
      <c r="E49" s="89"/>
      <c r="F49" s="89"/>
      <c r="G49" s="89"/>
      <c r="H49" s="89"/>
      <c r="I49" s="89"/>
      <c r="J49" s="89"/>
      <c r="K49" s="89"/>
      <c r="L49" s="89"/>
      <c r="M49" s="89"/>
      <c r="N49" s="89"/>
      <c r="O49" s="89"/>
    </row>
    <row r="50" spans="1:15">
      <c r="A50" s="89" t="str">
        <f>[1]Лист1!A51</f>
        <v>5.1.2. Закон РФ от 07.02.1992 N 2300-1 (ред. от 29.07.2018) "О защите прав потребителей"</v>
      </c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</row>
    <row r="51" spans="1:15">
      <c r="A51" s="89"/>
      <c r="B51" s="89"/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</row>
    <row r="52" spans="1:1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</row>
    <row r="53" spans="1:15" ht="13.9" customHeight="1">
      <c r="A53" s="84" t="s">
        <v>59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</row>
    <row r="54" spans="1:15" ht="13.9" customHeight="1">
      <c r="A54" s="83" t="s">
        <v>60</v>
      </c>
      <c r="B54" s="83"/>
      <c r="C54" s="83"/>
      <c r="D54" s="83"/>
      <c r="E54" s="83" t="s">
        <v>61</v>
      </c>
      <c r="F54" s="83"/>
      <c r="G54" s="83"/>
      <c r="H54" s="83"/>
      <c r="I54" s="83" t="s">
        <v>62</v>
      </c>
      <c r="J54" s="83"/>
      <c r="K54" s="83"/>
      <c r="L54" s="83"/>
      <c r="M54" s="83"/>
      <c r="N54" s="83"/>
      <c r="O54" s="83"/>
    </row>
    <row r="55" spans="1:15">
      <c r="A55" s="83">
        <v>1</v>
      </c>
      <c r="B55" s="83"/>
      <c r="C55" s="83"/>
      <c r="D55" s="83"/>
      <c r="E55" s="83">
        <v>2</v>
      </c>
      <c r="F55" s="83"/>
      <c r="G55" s="83"/>
      <c r="H55" s="83"/>
      <c r="I55" s="83">
        <v>3</v>
      </c>
      <c r="J55" s="83"/>
      <c r="K55" s="83"/>
      <c r="L55" s="83"/>
      <c r="M55" s="83"/>
      <c r="N55" s="83"/>
      <c r="O55" s="83"/>
    </row>
    <row r="56" spans="1:15" ht="57.4" customHeight="1">
      <c r="A56" s="74" t="s">
        <v>63</v>
      </c>
      <c r="B56" s="74"/>
      <c r="C56" s="74"/>
      <c r="D56" s="74"/>
      <c r="E56" s="74" t="s">
        <v>64</v>
      </c>
      <c r="F56" s="74"/>
      <c r="G56" s="74"/>
      <c r="H56" s="74"/>
      <c r="I56" s="74" t="s">
        <v>65</v>
      </c>
      <c r="J56" s="74"/>
      <c r="K56" s="74"/>
      <c r="L56" s="74"/>
      <c r="M56" s="74"/>
      <c r="N56" s="74"/>
      <c r="O56" s="74"/>
    </row>
    <row r="57" spans="1:15" ht="35.1" customHeight="1">
      <c r="A57" s="74" t="s">
        <v>66</v>
      </c>
      <c r="B57" s="74"/>
      <c r="C57" s="74"/>
      <c r="D57" s="74"/>
      <c r="E57" s="74" t="s">
        <v>67</v>
      </c>
      <c r="F57" s="74"/>
      <c r="G57" s="74"/>
      <c r="H57" s="74"/>
      <c r="I57" s="74" t="s">
        <v>65</v>
      </c>
      <c r="J57" s="74"/>
      <c r="K57" s="74"/>
      <c r="L57" s="74"/>
      <c r="M57" s="74"/>
      <c r="N57" s="74"/>
      <c r="O57" s="74"/>
    </row>
    <row r="58" spans="1:1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</row>
    <row r="59" spans="1:15" ht="13.9" customHeight="1">
      <c r="A59" s="37" t="s">
        <v>68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</row>
    <row r="60" spans="1:15" ht="13.9" customHeight="1">
      <c r="A60" s="37" t="s">
        <v>69</v>
      </c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</row>
    <row r="61" spans="1:15" ht="13.9" customHeight="1">
      <c r="A61" s="37" t="s">
        <v>70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"/>
      <c r="M61" s="3"/>
      <c r="N61" s="3"/>
      <c r="O61" s="15"/>
    </row>
    <row r="62" spans="1:15" ht="15" customHeight="1">
      <c r="A62" s="37"/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"/>
      <c r="M62" s="86" t="s">
        <v>15</v>
      </c>
      <c r="N62" s="86"/>
      <c r="O62" s="87" t="s">
        <v>71</v>
      </c>
    </row>
    <row r="63" spans="1:15" ht="15" customHeight="1">
      <c r="A63" s="89" t="s">
        <v>72</v>
      </c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3"/>
      <c r="M63" s="86" t="s">
        <v>17</v>
      </c>
      <c r="N63" s="86"/>
      <c r="O63" s="88"/>
    </row>
    <row r="64" spans="1:15" ht="15" customHeight="1">
      <c r="A64" s="89"/>
      <c r="B64" s="89"/>
      <c r="C64" s="89"/>
      <c r="D64" s="89"/>
      <c r="E64" s="89"/>
      <c r="F64" s="89"/>
      <c r="G64" s="89"/>
      <c r="H64" s="89"/>
      <c r="I64" s="89"/>
      <c r="J64" s="89"/>
      <c r="K64" s="89"/>
      <c r="L64" s="3"/>
      <c r="M64" s="86" t="s">
        <v>73</v>
      </c>
      <c r="N64" s="86"/>
      <c r="O64" s="88"/>
    </row>
    <row r="65" spans="1:15" ht="13.9" customHeight="1">
      <c r="A65" s="89" t="s">
        <v>74</v>
      </c>
      <c r="B65" s="89"/>
      <c r="C65" s="89"/>
      <c r="D65" s="89"/>
      <c r="E65" s="89"/>
      <c r="F65" s="89"/>
      <c r="G65" s="89"/>
      <c r="H65" s="89"/>
      <c r="I65" s="89"/>
      <c r="J65" s="89"/>
      <c r="K65" s="89"/>
      <c r="L65" s="2"/>
      <c r="M65" s="86" t="s">
        <v>19</v>
      </c>
      <c r="N65" s="86"/>
      <c r="O65" s="88"/>
    </row>
    <row r="66" spans="1:15" ht="13.9" customHeight="1">
      <c r="A66" s="84" t="s">
        <v>75</v>
      </c>
      <c r="B66" s="84"/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</row>
    <row r="67" spans="1:15" ht="68.45" customHeight="1">
      <c r="A67" s="83" t="str">
        <f>$A$24</f>
        <v>реестровый номер</v>
      </c>
      <c r="B67" s="83" t="s">
        <v>76</v>
      </c>
      <c r="C67" s="83"/>
      <c r="D67" s="83"/>
      <c r="E67" s="83" t="s">
        <v>77</v>
      </c>
      <c r="F67" s="83"/>
      <c r="G67" s="83" t="s">
        <v>78</v>
      </c>
      <c r="H67" s="83"/>
      <c r="I67" s="83"/>
      <c r="J67" s="83" t="s">
        <v>79</v>
      </c>
      <c r="K67" s="83"/>
      <c r="L67" s="83"/>
      <c r="M67" s="83"/>
      <c r="N67" s="83"/>
      <c r="O67" s="83"/>
    </row>
    <row r="68" spans="1:15" ht="15" customHeight="1">
      <c r="A68" s="83"/>
      <c r="B68" s="13"/>
      <c r="C68" s="13"/>
      <c r="D68" s="13"/>
      <c r="E68" s="13"/>
      <c r="F68" s="13"/>
      <c r="G68" s="83" t="s">
        <v>28</v>
      </c>
      <c r="H68" s="83" t="s">
        <v>29</v>
      </c>
      <c r="I68" s="83"/>
      <c r="J68" s="85" t="s">
        <v>30</v>
      </c>
      <c r="K68" s="85"/>
      <c r="L68" s="85" t="s">
        <v>31</v>
      </c>
      <c r="M68" s="85"/>
      <c r="N68" s="85" t="s">
        <v>32</v>
      </c>
      <c r="O68" s="85"/>
    </row>
    <row r="69" spans="1:15" ht="45.75">
      <c r="A69" s="83"/>
      <c r="B69" s="13" t="s">
        <v>33</v>
      </c>
      <c r="C69" s="13" t="s">
        <v>33</v>
      </c>
      <c r="D69" s="13" t="s">
        <v>33</v>
      </c>
      <c r="E69" s="13" t="s">
        <v>33</v>
      </c>
      <c r="F69" s="13" t="s">
        <v>33</v>
      </c>
      <c r="G69" s="83"/>
      <c r="H69" s="13" t="s">
        <v>48</v>
      </c>
      <c r="I69" s="13" t="s">
        <v>35</v>
      </c>
      <c r="J69" s="85"/>
      <c r="K69" s="85"/>
      <c r="L69" s="85"/>
      <c r="M69" s="85"/>
      <c r="N69" s="85"/>
      <c r="O69" s="85"/>
    </row>
    <row r="70" spans="1:15">
      <c r="A70" s="13">
        <v>1</v>
      </c>
      <c r="B70" s="13">
        <v>2</v>
      </c>
      <c r="C70" s="13">
        <v>3</v>
      </c>
      <c r="D70" s="13">
        <v>4</v>
      </c>
      <c r="E70" s="13">
        <v>5</v>
      </c>
      <c r="F70" s="13">
        <v>6</v>
      </c>
      <c r="G70" s="13">
        <v>7</v>
      </c>
      <c r="H70" s="13">
        <v>8</v>
      </c>
      <c r="I70" s="13">
        <v>9</v>
      </c>
      <c r="J70" s="83">
        <v>10</v>
      </c>
      <c r="K70" s="83"/>
      <c r="L70" s="83">
        <v>11</v>
      </c>
      <c r="M70" s="83"/>
      <c r="N70" s="83">
        <v>12</v>
      </c>
      <c r="O70" s="83"/>
    </row>
    <row r="71" spans="1:15" ht="46.35" customHeight="1">
      <c r="A71" s="14" t="s">
        <v>80</v>
      </c>
      <c r="B71" s="14"/>
      <c r="C71" s="14"/>
      <c r="D71" s="14"/>
      <c r="E71" s="14"/>
      <c r="F71" s="14"/>
      <c r="G71" s="14" t="s">
        <v>81</v>
      </c>
      <c r="H71" s="14" t="s">
        <v>50</v>
      </c>
      <c r="I71" s="14" t="s">
        <v>82</v>
      </c>
      <c r="J71" s="78" t="s">
        <v>349</v>
      </c>
      <c r="K71" s="78"/>
      <c r="L71" s="78" t="s">
        <v>352</v>
      </c>
      <c r="M71" s="78"/>
      <c r="N71" s="78" t="s">
        <v>354</v>
      </c>
      <c r="O71" s="78"/>
    </row>
    <row r="72" spans="1:15" ht="92.25" customHeight="1">
      <c r="A72" s="14" t="str">
        <f>[1]Лист1!A74</f>
        <v>900400О.99.0.ББ72АА00000</v>
      </c>
      <c r="B72" s="14">
        <f>[1]Лист1!B74</f>
        <v>0</v>
      </c>
      <c r="C72" s="14">
        <f>[1]Лист1!C74</f>
        <v>0</v>
      </c>
      <c r="D72" s="14">
        <f>[1]Лист1!D74</f>
        <v>0</v>
      </c>
      <c r="E72" s="14">
        <f>[1]Лист1!E74</f>
        <v>0</v>
      </c>
      <c r="F72" s="14">
        <f>[1]Лист1!F74</f>
        <v>0</v>
      </c>
      <c r="G72" s="18" t="s">
        <v>350</v>
      </c>
      <c r="H72" s="14" t="s">
        <v>39</v>
      </c>
      <c r="I72" s="14" t="str">
        <f>[1]Лист1!I74</f>
        <v>ББ72</v>
      </c>
      <c r="J72" s="78" t="s">
        <v>356</v>
      </c>
      <c r="K72" s="78"/>
      <c r="L72" s="78" t="s">
        <v>356</v>
      </c>
      <c r="M72" s="78"/>
      <c r="N72" s="78" t="s">
        <v>356</v>
      </c>
      <c r="O72" s="78"/>
    </row>
    <row r="73" spans="1:15">
      <c r="A73" s="14"/>
      <c r="B73" s="14"/>
      <c r="C73" s="14"/>
      <c r="D73" s="14"/>
      <c r="E73" s="14"/>
      <c r="F73" s="14"/>
      <c r="G73" s="19"/>
      <c r="H73" s="14"/>
      <c r="I73" s="14"/>
      <c r="J73" s="78"/>
      <c r="K73" s="78"/>
      <c r="L73" s="78"/>
      <c r="M73" s="78"/>
      <c r="N73" s="78"/>
      <c r="O73" s="78"/>
    </row>
    <row r="74" spans="1:15" ht="13.9" customHeight="1">
      <c r="A74" s="79" t="s">
        <v>84</v>
      </c>
      <c r="B74" s="79"/>
      <c r="C74" s="79"/>
      <c r="D74" s="79"/>
      <c r="E74" s="79"/>
      <c r="F74" s="79"/>
      <c r="G74" s="79"/>
      <c r="H74" s="79"/>
      <c r="I74" s="79"/>
      <c r="J74" s="79"/>
      <c r="K74" s="79"/>
      <c r="L74" s="79"/>
      <c r="M74" s="79"/>
      <c r="N74" s="79"/>
      <c r="O74" s="79"/>
    </row>
    <row r="75" spans="1:15" ht="63.6" customHeight="1">
      <c r="A75" s="80" t="s">
        <v>85</v>
      </c>
      <c r="B75" s="80" t="s">
        <v>76</v>
      </c>
      <c r="C75" s="80"/>
      <c r="D75" s="80"/>
      <c r="E75" s="80" t="s">
        <v>77</v>
      </c>
      <c r="F75" s="80"/>
      <c r="G75" s="42"/>
      <c r="H75" s="42"/>
      <c r="I75" s="42"/>
      <c r="J75" s="42"/>
      <c r="K75" s="42"/>
      <c r="L75" s="42"/>
      <c r="M75" s="80" t="s">
        <v>86</v>
      </c>
      <c r="N75" s="80"/>
      <c r="O75" s="80"/>
    </row>
    <row r="76" spans="1:15" ht="32.85" customHeight="1">
      <c r="A76" s="80"/>
      <c r="B76" s="12"/>
      <c r="C76" s="12"/>
      <c r="D76" s="12"/>
      <c r="E76" s="12"/>
      <c r="F76" s="12"/>
      <c r="G76" s="20" t="s">
        <v>87</v>
      </c>
      <c r="H76" s="80" t="s">
        <v>29</v>
      </c>
      <c r="I76" s="80"/>
      <c r="J76" s="80"/>
      <c r="K76" s="80" t="s">
        <v>88</v>
      </c>
      <c r="L76" s="80"/>
      <c r="M76" s="81" t="s">
        <v>89</v>
      </c>
      <c r="N76" s="82" t="s">
        <v>90</v>
      </c>
      <c r="O76" s="82" t="s">
        <v>32</v>
      </c>
    </row>
    <row r="77" spans="1:15" ht="32.85" customHeight="1">
      <c r="A77" s="80"/>
      <c r="B77" s="12" t="s">
        <v>33</v>
      </c>
      <c r="C77" s="12" t="s">
        <v>33</v>
      </c>
      <c r="D77" s="12" t="s">
        <v>33</v>
      </c>
      <c r="E77" s="12" t="s">
        <v>33</v>
      </c>
      <c r="F77" s="12" t="s">
        <v>33</v>
      </c>
      <c r="G77" s="80" t="s">
        <v>28</v>
      </c>
      <c r="H77" s="80" t="s">
        <v>48</v>
      </c>
      <c r="I77" s="80"/>
      <c r="J77" s="12" t="s">
        <v>35</v>
      </c>
      <c r="K77" s="80"/>
      <c r="L77" s="80"/>
      <c r="M77" s="81"/>
      <c r="N77" s="82"/>
      <c r="O77" s="82"/>
    </row>
    <row r="78" spans="1:15">
      <c r="A78" s="13">
        <v>1</v>
      </c>
      <c r="B78" s="13">
        <v>2</v>
      </c>
      <c r="C78" s="13">
        <v>3</v>
      </c>
      <c r="D78" s="13">
        <v>4</v>
      </c>
      <c r="E78" s="13">
        <v>5</v>
      </c>
      <c r="F78" s="13">
        <v>6</v>
      </c>
      <c r="G78" s="80"/>
      <c r="H78" s="83">
        <v>8</v>
      </c>
      <c r="I78" s="83"/>
      <c r="J78" s="13">
        <v>9</v>
      </c>
      <c r="K78" s="83">
        <v>10</v>
      </c>
      <c r="L78" s="83"/>
      <c r="M78" s="13">
        <v>11</v>
      </c>
      <c r="N78" s="13">
        <v>12</v>
      </c>
      <c r="O78" s="13">
        <v>13</v>
      </c>
    </row>
    <row r="79" spans="1:15" ht="291" customHeight="1">
      <c r="A79" s="14"/>
      <c r="B79" s="14" t="s">
        <v>91</v>
      </c>
      <c r="C79" s="14"/>
      <c r="D79" s="14"/>
      <c r="E79" s="14"/>
      <c r="F79" s="14"/>
      <c r="G79" s="13">
        <v>7</v>
      </c>
      <c r="H79" s="72" t="s">
        <v>351</v>
      </c>
      <c r="I79" s="73"/>
      <c r="J79" s="14"/>
      <c r="K79" s="74" t="s">
        <v>92</v>
      </c>
      <c r="L79" s="74"/>
      <c r="M79" s="14" t="s">
        <v>83</v>
      </c>
      <c r="N79" s="14" t="s">
        <v>353</v>
      </c>
      <c r="O79" s="14" t="s">
        <v>355</v>
      </c>
    </row>
    <row r="80" spans="1:15" ht="13.9" customHeight="1">
      <c r="A80" s="75" t="s">
        <v>93</v>
      </c>
      <c r="B80" s="75"/>
      <c r="C80" s="75"/>
      <c r="D80" s="75"/>
      <c r="E80" s="75"/>
      <c r="F80" s="75"/>
      <c r="G80" s="75"/>
      <c r="H80" s="75"/>
      <c r="I80" s="75"/>
      <c r="J80" s="75"/>
      <c r="K80" s="75"/>
      <c r="L80" s="75"/>
      <c r="M80" s="75"/>
      <c r="N80" s="75"/>
      <c r="O80" s="75"/>
    </row>
    <row r="81" spans="1:15" ht="23.85" customHeight="1">
      <c r="A81" s="76" t="s">
        <v>43</v>
      </c>
      <c r="B81" s="76"/>
      <c r="C81" s="77">
        <v>0.1</v>
      </c>
      <c r="D81" s="77"/>
      <c r="E81" s="2"/>
      <c r="F81" s="2"/>
      <c r="G81" s="5"/>
      <c r="H81" s="2"/>
      <c r="I81" s="2"/>
      <c r="J81" s="2"/>
      <c r="K81" s="2"/>
      <c r="L81" s="2"/>
      <c r="M81" s="2"/>
      <c r="N81" s="2"/>
      <c r="O81" s="2"/>
    </row>
    <row r="82" spans="1:15" ht="15" customHeight="1">
      <c r="A82" s="4"/>
      <c r="B82" s="5"/>
      <c r="C82" s="3"/>
      <c r="D82" s="3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</row>
    <row r="83" spans="1:15" ht="12.75" customHeight="1">
      <c r="A83" s="37" t="s">
        <v>94</v>
      </c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2"/>
      <c r="M83" s="2"/>
      <c r="N83" s="2"/>
      <c r="O83" s="2"/>
    </row>
    <row r="84" spans="1:15" ht="15.75" customHeight="1">
      <c r="A84" s="68" t="s">
        <v>95</v>
      </c>
      <c r="B84" s="68"/>
      <c r="C84" s="68"/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8"/>
    </row>
    <row r="85" spans="1:15">
      <c r="A85" s="68" t="str">
        <f>[2]Лист1!A74</f>
        <v>а) ликвидация учреждения;</v>
      </c>
      <c r="B85" s="68"/>
      <c r="C85" s="68"/>
      <c r="D85" s="68"/>
      <c r="E85" s="68"/>
      <c r="F85" s="68"/>
      <c r="G85" s="68"/>
      <c r="H85" s="21"/>
      <c r="I85" s="21"/>
      <c r="J85" s="21"/>
      <c r="K85" s="21"/>
      <c r="L85" s="21"/>
      <c r="M85" s="21"/>
      <c r="N85" s="21"/>
      <c r="O85" s="8"/>
    </row>
    <row r="86" spans="1:15">
      <c r="A86" s="68" t="str">
        <f>[2]Лист1!A75</f>
        <v>б) реорганизация учреждения;</v>
      </c>
      <c r="B86" s="68"/>
      <c r="C86" s="68"/>
      <c r="D86" s="68"/>
      <c r="E86" s="68"/>
      <c r="F86" s="68"/>
      <c r="G86" s="68"/>
      <c r="H86" s="21"/>
      <c r="I86" s="21"/>
      <c r="J86" s="21"/>
      <c r="K86" s="21"/>
      <c r="L86" s="21"/>
      <c r="M86" s="21"/>
      <c r="N86" s="21"/>
      <c r="O86" s="8"/>
    </row>
    <row r="87" spans="1:15" ht="13.9" customHeight="1">
      <c r="A87" s="68" t="s">
        <v>96</v>
      </c>
      <c r="B87" s="68"/>
      <c r="C87" s="68"/>
      <c r="D87" s="68"/>
      <c r="E87" s="68"/>
      <c r="F87" s="68"/>
      <c r="G87" s="68"/>
      <c r="H87" s="68"/>
      <c r="I87" s="68"/>
      <c r="J87" s="68"/>
      <c r="K87" s="68"/>
      <c r="L87" s="68"/>
      <c r="M87" s="21"/>
      <c r="N87" s="21"/>
      <c r="O87" s="8"/>
    </row>
    <row r="88" spans="1:15" ht="15" customHeight="1">
      <c r="A88" s="68" t="s">
        <v>97</v>
      </c>
      <c r="B88" s="68"/>
      <c r="C88" s="68"/>
      <c r="D88" s="68"/>
      <c r="E88" s="68"/>
      <c r="F88" s="68"/>
      <c r="G88" s="68"/>
      <c r="H88" s="68"/>
      <c r="I88" s="21"/>
      <c r="J88" s="21"/>
      <c r="K88" s="21"/>
      <c r="L88" s="21"/>
      <c r="M88" s="21"/>
      <c r="N88" s="21"/>
      <c r="O88" s="8"/>
    </row>
    <row r="89" spans="1:15" ht="175.35" customHeight="1">
      <c r="A89" s="68" t="s">
        <v>98</v>
      </c>
      <c r="B89" s="68"/>
      <c r="C89" s="68"/>
      <c r="D89" s="68"/>
      <c r="E89" s="68"/>
      <c r="F89" s="68"/>
      <c r="G89" s="68"/>
      <c r="H89" s="68"/>
      <c r="I89" s="68"/>
      <c r="J89" s="68"/>
      <c r="K89" s="68"/>
      <c r="L89" s="68"/>
      <c r="M89" s="68"/>
      <c r="N89" s="68"/>
      <c r="O89" s="8"/>
    </row>
    <row r="90" spans="1:15" ht="15.75">
      <c r="A90" s="69" t="str">
        <f>[2]Лист1!A89</f>
        <v>Перечень клубных формирований</v>
      </c>
      <c r="B90" s="69"/>
      <c r="C90" s="69"/>
      <c r="D90" s="69"/>
      <c r="E90" s="69"/>
      <c r="F90" s="69"/>
      <c r="G90" s="69"/>
      <c r="H90" s="69"/>
      <c r="I90" s="69"/>
      <c r="J90" s="69"/>
      <c r="K90" s="69"/>
      <c r="L90" s="69"/>
      <c r="M90" s="69"/>
      <c r="N90" s="8"/>
      <c r="O90" s="8"/>
    </row>
    <row r="91" spans="1:15" ht="13.9" customHeight="1">
      <c r="A91" s="8" t="s">
        <v>99</v>
      </c>
      <c r="B91" s="70" t="s">
        <v>100</v>
      </c>
      <c r="C91" s="70"/>
      <c r="D91" s="8"/>
      <c r="E91" s="8"/>
      <c r="F91" s="8"/>
      <c r="G91" s="8"/>
      <c r="H91" s="71" t="s">
        <v>101</v>
      </c>
      <c r="I91" s="71"/>
      <c r="J91" s="71"/>
      <c r="K91" s="70"/>
      <c r="L91" s="70"/>
      <c r="M91" s="70"/>
      <c r="N91" s="2"/>
      <c r="O91" s="2"/>
    </row>
    <row r="92" spans="1:15">
      <c r="A92" s="9">
        <v>1</v>
      </c>
      <c r="B92" s="64" t="s">
        <v>102</v>
      </c>
      <c r="C92" s="64"/>
      <c r="D92" s="64"/>
      <c r="E92" s="64"/>
      <c r="F92" s="64"/>
      <c r="G92" s="64"/>
      <c r="H92" s="64"/>
      <c r="I92" s="43">
        <v>30</v>
      </c>
      <c r="J92" s="43"/>
      <c r="K92" s="2"/>
      <c r="L92" s="2"/>
      <c r="M92" s="2"/>
      <c r="N92" s="2"/>
      <c r="O92" s="2"/>
    </row>
    <row r="93" spans="1:15">
      <c r="A93" s="9">
        <v>2</v>
      </c>
      <c r="B93" s="64" t="s">
        <v>103</v>
      </c>
      <c r="C93" s="64"/>
      <c r="D93" s="64"/>
      <c r="E93" s="64"/>
      <c r="F93" s="64"/>
      <c r="G93" s="64"/>
      <c r="H93" s="64"/>
      <c r="I93" s="43">
        <v>30</v>
      </c>
      <c r="J93" s="43"/>
      <c r="K93" s="2"/>
      <c r="L93" s="2"/>
      <c r="M93" s="2"/>
      <c r="N93" s="2"/>
      <c r="O93" s="2"/>
    </row>
    <row r="94" spans="1:15">
      <c r="A94" s="9">
        <v>3</v>
      </c>
      <c r="B94" s="64" t="s">
        <v>104</v>
      </c>
      <c r="C94" s="64"/>
      <c r="D94" s="64"/>
      <c r="E94" s="64"/>
      <c r="F94" s="64"/>
      <c r="G94" s="64"/>
      <c r="H94" s="64"/>
      <c r="I94" s="43">
        <v>24</v>
      </c>
      <c r="J94" s="43"/>
      <c r="K94" s="2"/>
      <c r="L94" s="2"/>
      <c r="M94" s="2"/>
      <c r="N94" s="2"/>
      <c r="O94" s="2"/>
    </row>
    <row r="95" spans="1:15">
      <c r="A95" s="9">
        <v>4</v>
      </c>
      <c r="B95" s="64" t="s">
        <v>105</v>
      </c>
      <c r="C95" s="64"/>
      <c r="D95" s="64"/>
      <c r="E95" s="64"/>
      <c r="F95" s="64"/>
      <c r="G95" s="64"/>
      <c r="H95" s="64"/>
      <c r="I95" s="43">
        <v>20</v>
      </c>
      <c r="J95" s="43"/>
      <c r="K95" s="2"/>
      <c r="L95" s="2"/>
      <c r="M95" s="2"/>
      <c r="N95" s="2"/>
      <c r="O95" s="2"/>
    </row>
    <row r="96" spans="1:15">
      <c r="A96" s="9">
        <v>5</v>
      </c>
      <c r="B96" s="64" t="s">
        <v>106</v>
      </c>
      <c r="C96" s="64"/>
      <c r="D96" s="64"/>
      <c r="E96" s="64"/>
      <c r="F96" s="64"/>
      <c r="G96" s="64"/>
      <c r="H96" s="64"/>
      <c r="I96" s="43">
        <v>30</v>
      </c>
      <c r="J96" s="43"/>
      <c r="K96" s="2"/>
      <c r="L96" s="2"/>
      <c r="M96" s="2"/>
      <c r="N96" s="2"/>
      <c r="O96" s="2"/>
    </row>
    <row r="97" spans="1:15">
      <c r="A97" s="9">
        <v>6</v>
      </c>
      <c r="B97" s="64" t="s">
        <v>107</v>
      </c>
      <c r="C97" s="64"/>
      <c r="D97" s="64"/>
      <c r="E97" s="64"/>
      <c r="F97" s="64"/>
      <c r="G97" s="64"/>
      <c r="H97" s="64"/>
      <c r="I97" s="43">
        <v>15</v>
      </c>
      <c r="J97" s="43"/>
      <c r="K97" s="2"/>
      <c r="L97" s="2"/>
      <c r="M97" s="2"/>
      <c r="N97" s="2"/>
      <c r="O97" s="2"/>
    </row>
    <row r="98" spans="1:15">
      <c r="A98" s="9">
        <v>7</v>
      </c>
      <c r="B98" s="64" t="s">
        <v>108</v>
      </c>
      <c r="C98" s="64"/>
      <c r="D98" s="64"/>
      <c r="E98" s="64"/>
      <c r="F98" s="64"/>
      <c r="G98" s="64"/>
      <c r="H98" s="64"/>
      <c r="I98" s="43">
        <v>25</v>
      </c>
      <c r="J98" s="43"/>
      <c r="K98" s="2"/>
      <c r="L98" s="2"/>
      <c r="M98" s="2"/>
      <c r="N98" s="2"/>
      <c r="O98" s="2"/>
    </row>
    <row r="99" spans="1:15">
      <c r="A99" s="9">
        <v>8</v>
      </c>
      <c r="B99" s="64" t="s">
        <v>109</v>
      </c>
      <c r="C99" s="64"/>
      <c r="D99" s="64"/>
      <c r="E99" s="64"/>
      <c r="F99" s="64"/>
      <c r="G99" s="64"/>
      <c r="H99" s="64"/>
      <c r="I99" s="43">
        <v>20</v>
      </c>
      <c r="J99" s="43"/>
      <c r="K99" s="2"/>
      <c r="L99" s="2"/>
      <c r="M99" s="2"/>
      <c r="N99" s="2"/>
      <c r="O99" s="2"/>
    </row>
    <row r="100" spans="1:15">
      <c r="A100" s="9">
        <v>9</v>
      </c>
      <c r="B100" s="64" t="s">
        <v>110</v>
      </c>
      <c r="C100" s="64"/>
      <c r="D100" s="64"/>
      <c r="E100" s="64"/>
      <c r="F100" s="64"/>
      <c r="G100" s="64"/>
      <c r="H100" s="64"/>
      <c r="I100" s="43">
        <v>15</v>
      </c>
      <c r="J100" s="43"/>
      <c r="K100" s="2"/>
      <c r="L100" s="2"/>
      <c r="M100" s="2"/>
      <c r="N100" s="2"/>
      <c r="O100" s="2"/>
    </row>
    <row r="101" spans="1:15">
      <c r="A101" s="9">
        <v>10</v>
      </c>
      <c r="B101" s="64" t="s">
        <v>111</v>
      </c>
      <c r="C101" s="64"/>
      <c r="D101" s="64"/>
      <c r="E101" s="64"/>
      <c r="F101" s="64"/>
      <c r="G101" s="64"/>
      <c r="H101" s="64"/>
      <c r="I101" s="43">
        <v>24</v>
      </c>
      <c r="J101" s="43"/>
      <c r="K101" s="2"/>
      <c r="L101" s="2"/>
      <c r="M101" s="2"/>
      <c r="N101" s="2"/>
      <c r="O101" s="2"/>
    </row>
    <row r="102" spans="1:15">
      <c r="A102" s="9">
        <v>11</v>
      </c>
      <c r="B102" s="64" t="s">
        <v>112</v>
      </c>
      <c r="C102" s="64"/>
      <c r="D102" s="64"/>
      <c r="E102" s="64"/>
      <c r="F102" s="64"/>
      <c r="G102" s="64"/>
      <c r="H102" s="64"/>
      <c r="I102" s="43">
        <v>25</v>
      </c>
      <c r="J102" s="43"/>
      <c r="K102" s="2"/>
      <c r="L102" s="2"/>
      <c r="M102" s="2"/>
      <c r="N102" s="2"/>
      <c r="O102" s="2"/>
    </row>
    <row r="103" spans="1:15">
      <c r="A103" s="9">
        <v>12</v>
      </c>
      <c r="B103" s="64" t="s">
        <v>113</v>
      </c>
      <c r="C103" s="64"/>
      <c r="D103" s="64"/>
      <c r="E103" s="64"/>
      <c r="F103" s="64"/>
      <c r="G103" s="64"/>
      <c r="H103" s="64"/>
      <c r="I103" s="43">
        <v>30</v>
      </c>
      <c r="J103" s="43"/>
      <c r="K103" s="2"/>
      <c r="L103" s="2"/>
      <c r="M103" s="2"/>
      <c r="N103" s="2"/>
      <c r="O103" s="2"/>
    </row>
    <row r="104" spans="1:15">
      <c r="A104" s="9">
        <v>13</v>
      </c>
      <c r="B104" s="64" t="s">
        <v>114</v>
      </c>
      <c r="C104" s="64"/>
      <c r="D104" s="64"/>
      <c r="E104" s="64"/>
      <c r="F104" s="64"/>
      <c r="G104" s="64"/>
      <c r="H104" s="64"/>
      <c r="I104" s="43">
        <v>12</v>
      </c>
      <c r="J104" s="43"/>
      <c r="K104" s="2"/>
      <c r="L104" s="2"/>
      <c r="M104" s="2"/>
      <c r="N104" s="2"/>
      <c r="O104" s="2"/>
    </row>
    <row r="105" spans="1:15">
      <c r="A105" s="9">
        <v>14</v>
      </c>
      <c r="B105" s="64" t="s">
        <v>115</v>
      </c>
      <c r="C105" s="64"/>
      <c r="D105" s="64"/>
      <c r="E105" s="64"/>
      <c r="F105" s="64"/>
      <c r="G105" s="64"/>
      <c r="H105" s="64"/>
      <c r="I105" s="43">
        <v>28</v>
      </c>
      <c r="J105" s="43"/>
      <c r="K105" s="2"/>
      <c r="L105" s="2"/>
      <c r="M105" s="2"/>
      <c r="N105" s="2"/>
      <c r="O105" s="2"/>
    </row>
    <row r="106" spans="1:15">
      <c r="A106" s="9">
        <v>15</v>
      </c>
      <c r="B106" s="64" t="s">
        <v>116</v>
      </c>
      <c r="C106" s="64"/>
      <c r="D106" s="64"/>
      <c r="E106" s="64"/>
      <c r="F106" s="64"/>
      <c r="G106" s="64"/>
      <c r="H106" s="64"/>
      <c r="I106" s="43">
        <v>15</v>
      </c>
      <c r="J106" s="43"/>
      <c r="K106" s="2"/>
      <c r="L106" s="2"/>
      <c r="M106" s="2"/>
      <c r="N106" s="2"/>
      <c r="O106" s="2"/>
    </row>
    <row r="107" spans="1:15">
      <c r="A107" s="9">
        <v>16</v>
      </c>
      <c r="B107" s="64" t="s">
        <v>117</v>
      </c>
      <c r="C107" s="64"/>
      <c r="D107" s="64"/>
      <c r="E107" s="64"/>
      <c r="F107" s="64"/>
      <c r="G107" s="64"/>
      <c r="H107" s="64"/>
      <c r="I107" s="43">
        <v>13</v>
      </c>
      <c r="J107" s="43"/>
      <c r="K107" s="2"/>
      <c r="L107" s="2"/>
      <c r="M107" s="2"/>
      <c r="N107" s="2"/>
      <c r="O107" s="2"/>
    </row>
    <row r="108" spans="1:15" ht="13.9" customHeight="1">
      <c r="A108" s="9">
        <v>17</v>
      </c>
      <c r="B108" s="67" t="s">
        <v>118</v>
      </c>
      <c r="C108" s="67"/>
      <c r="D108" s="67"/>
      <c r="E108" s="67"/>
      <c r="F108" s="67"/>
      <c r="G108" s="67"/>
      <c r="H108" s="67"/>
      <c r="I108" s="43">
        <v>14</v>
      </c>
      <c r="J108" s="43"/>
      <c r="K108" s="2"/>
      <c r="L108" s="2"/>
      <c r="M108" s="2"/>
      <c r="N108" s="2"/>
      <c r="O108" s="2"/>
    </row>
    <row r="109" spans="1:15">
      <c r="A109" s="9">
        <v>18</v>
      </c>
      <c r="B109" s="64" t="s">
        <v>119</v>
      </c>
      <c r="C109" s="64"/>
      <c r="D109" s="64"/>
      <c r="E109" s="64"/>
      <c r="F109" s="64"/>
      <c r="G109" s="64"/>
      <c r="H109" s="64"/>
      <c r="I109" s="43">
        <v>20</v>
      </c>
      <c r="J109" s="43"/>
      <c r="K109" s="2"/>
      <c r="L109" s="2"/>
      <c r="M109" s="2"/>
      <c r="N109" s="2"/>
      <c r="O109" s="2"/>
    </row>
    <row r="110" spans="1:15">
      <c r="A110" s="9">
        <v>19</v>
      </c>
      <c r="B110" s="64" t="s">
        <v>120</v>
      </c>
      <c r="C110" s="64"/>
      <c r="D110" s="64"/>
      <c r="E110" s="64"/>
      <c r="F110" s="64"/>
      <c r="G110" s="64"/>
      <c r="H110" s="64"/>
      <c r="I110" s="43">
        <v>20</v>
      </c>
      <c r="J110" s="43"/>
      <c r="K110" s="2"/>
      <c r="L110" s="2"/>
      <c r="M110" s="2"/>
      <c r="N110" s="2"/>
      <c r="O110" s="2"/>
    </row>
    <row r="111" spans="1:15">
      <c r="A111" s="9">
        <v>20</v>
      </c>
      <c r="B111" s="64" t="s">
        <v>121</v>
      </c>
      <c r="C111" s="64"/>
      <c r="D111" s="64"/>
      <c r="E111" s="64"/>
      <c r="F111" s="64"/>
      <c r="G111" s="64"/>
      <c r="H111" s="64"/>
      <c r="I111" s="43">
        <v>20</v>
      </c>
      <c r="J111" s="43"/>
      <c r="K111" s="2"/>
      <c r="L111" s="2"/>
      <c r="M111" s="2"/>
      <c r="N111" s="2"/>
      <c r="O111" s="2"/>
    </row>
    <row r="112" spans="1:15">
      <c r="A112" s="9">
        <v>21</v>
      </c>
      <c r="B112" s="64" t="s">
        <v>122</v>
      </c>
      <c r="C112" s="64"/>
      <c r="D112" s="64"/>
      <c r="E112" s="64"/>
      <c r="F112" s="64"/>
      <c r="G112" s="64"/>
      <c r="H112" s="64"/>
      <c r="I112" s="43">
        <v>30</v>
      </c>
      <c r="J112" s="43"/>
      <c r="K112" s="2"/>
      <c r="L112" s="2"/>
      <c r="M112" s="2"/>
      <c r="N112" s="2"/>
      <c r="O112" s="2"/>
    </row>
    <row r="113" spans="1:15">
      <c r="A113" s="9">
        <v>22</v>
      </c>
      <c r="B113" s="64" t="s">
        <v>123</v>
      </c>
      <c r="C113" s="64"/>
      <c r="D113" s="64"/>
      <c r="E113" s="64"/>
      <c r="F113" s="64"/>
      <c r="G113" s="64"/>
      <c r="H113" s="64"/>
      <c r="I113" s="43">
        <v>15</v>
      </c>
      <c r="J113" s="43"/>
      <c r="K113" s="2"/>
      <c r="L113" s="2"/>
      <c r="M113" s="2"/>
      <c r="N113" s="2"/>
      <c r="O113" s="2"/>
    </row>
    <row r="114" spans="1:15">
      <c r="A114" s="9">
        <v>23</v>
      </c>
      <c r="B114" s="64" t="s">
        <v>124</v>
      </c>
      <c r="C114" s="64"/>
      <c r="D114" s="64"/>
      <c r="E114" s="64"/>
      <c r="F114" s="64"/>
      <c r="G114" s="64"/>
      <c r="H114" s="64"/>
      <c r="I114" s="43">
        <v>10</v>
      </c>
      <c r="J114" s="43"/>
      <c r="K114" s="2"/>
      <c r="L114" s="2"/>
      <c r="M114" s="2"/>
      <c r="N114" s="2"/>
      <c r="O114" s="2"/>
    </row>
    <row r="115" spans="1:15">
      <c r="A115" s="9">
        <v>24</v>
      </c>
      <c r="B115" s="64" t="s">
        <v>125</v>
      </c>
      <c r="C115" s="64"/>
      <c r="D115" s="64"/>
      <c r="E115" s="64"/>
      <c r="F115" s="64"/>
      <c r="G115" s="64"/>
      <c r="H115" s="64"/>
      <c r="I115" s="43">
        <v>12</v>
      </c>
      <c r="J115" s="43"/>
      <c r="K115" s="2"/>
      <c r="L115" s="2"/>
      <c r="M115" s="2"/>
      <c r="N115" s="2"/>
      <c r="O115" s="2"/>
    </row>
    <row r="116" spans="1:15">
      <c r="A116" s="9">
        <v>25</v>
      </c>
      <c r="B116" s="64" t="s">
        <v>126</v>
      </c>
      <c r="C116" s="64"/>
      <c r="D116" s="64"/>
      <c r="E116" s="64"/>
      <c r="F116" s="64"/>
      <c r="G116" s="64"/>
      <c r="H116" s="64"/>
      <c r="I116" s="43">
        <v>20</v>
      </c>
      <c r="J116" s="43"/>
      <c r="K116" s="2"/>
      <c r="L116" s="2"/>
      <c r="M116" s="2"/>
      <c r="N116" s="2"/>
      <c r="O116" s="2"/>
    </row>
    <row r="117" spans="1:15">
      <c r="A117" s="9">
        <v>26</v>
      </c>
      <c r="B117" s="64" t="s">
        <v>127</v>
      </c>
      <c r="C117" s="64"/>
      <c r="D117" s="64"/>
      <c r="E117" s="64"/>
      <c r="F117" s="64"/>
      <c r="G117" s="64"/>
      <c r="H117" s="64"/>
      <c r="I117" s="43">
        <v>17</v>
      </c>
      <c r="J117" s="43"/>
      <c r="K117" s="2"/>
      <c r="L117" s="2"/>
      <c r="M117" s="2"/>
      <c r="N117" s="2"/>
      <c r="O117" s="2"/>
    </row>
    <row r="118" spans="1:15">
      <c r="A118" s="9">
        <v>27</v>
      </c>
      <c r="B118" s="64" t="s">
        <v>128</v>
      </c>
      <c r="C118" s="64"/>
      <c r="D118" s="64"/>
      <c r="E118" s="64"/>
      <c r="F118" s="64"/>
      <c r="G118" s="64"/>
      <c r="H118" s="64"/>
      <c r="I118" s="43">
        <v>22</v>
      </c>
      <c r="J118" s="43"/>
      <c r="K118" s="2"/>
      <c r="L118" s="2"/>
      <c r="M118" s="2"/>
      <c r="N118" s="2"/>
      <c r="O118" s="2"/>
    </row>
    <row r="119" spans="1:15">
      <c r="A119" s="9">
        <v>28</v>
      </c>
      <c r="B119" s="64" t="s">
        <v>129</v>
      </c>
      <c r="C119" s="64"/>
      <c r="D119" s="64"/>
      <c r="E119" s="64"/>
      <c r="F119" s="64"/>
      <c r="G119" s="64"/>
      <c r="H119" s="64"/>
      <c r="I119" s="43">
        <v>35</v>
      </c>
      <c r="J119" s="43"/>
      <c r="K119" s="2"/>
      <c r="L119" s="2"/>
      <c r="M119" s="2"/>
      <c r="N119" s="2"/>
      <c r="O119" s="2"/>
    </row>
    <row r="120" spans="1:15">
      <c r="A120" s="9">
        <v>29</v>
      </c>
      <c r="B120" s="64" t="s">
        <v>130</v>
      </c>
      <c r="C120" s="64"/>
      <c r="D120" s="64"/>
      <c r="E120" s="64"/>
      <c r="F120" s="64"/>
      <c r="G120" s="64"/>
      <c r="H120" s="64"/>
      <c r="I120" s="43">
        <v>20</v>
      </c>
      <c r="J120" s="43"/>
      <c r="K120" s="2"/>
      <c r="L120" s="2"/>
      <c r="M120" s="2"/>
      <c r="N120" s="2"/>
      <c r="O120" s="2"/>
    </row>
    <row r="121" spans="1:15" ht="14.85" customHeight="1">
      <c r="A121" s="9">
        <v>30</v>
      </c>
      <c r="B121" s="64" t="s">
        <v>131</v>
      </c>
      <c r="C121" s="64"/>
      <c r="D121" s="64"/>
      <c r="E121" s="64"/>
      <c r="F121" s="64"/>
      <c r="G121" s="64"/>
      <c r="H121" s="64"/>
      <c r="I121" s="43">
        <v>45</v>
      </c>
      <c r="J121" s="43"/>
      <c r="K121" s="2"/>
      <c r="L121" s="2"/>
      <c r="M121" s="2"/>
      <c r="N121" s="2"/>
      <c r="O121" s="2"/>
    </row>
    <row r="122" spans="1:15" ht="19.350000000000001" customHeight="1">
      <c r="A122" s="9">
        <v>31</v>
      </c>
      <c r="B122" s="64" t="s">
        <v>132</v>
      </c>
      <c r="C122" s="64"/>
      <c r="D122" s="64"/>
      <c r="E122" s="64"/>
      <c r="F122" s="64"/>
      <c r="G122" s="64"/>
      <c r="H122" s="64"/>
      <c r="I122" s="43">
        <v>13</v>
      </c>
      <c r="J122" s="43"/>
      <c r="K122" s="2"/>
      <c r="L122" s="2"/>
      <c r="M122" s="2"/>
      <c r="N122" s="2"/>
      <c r="O122" s="2"/>
    </row>
    <row r="123" spans="1:15" ht="19.350000000000001" customHeight="1">
      <c r="A123" s="9">
        <v>32</v>
      </c>
      <c r="B123" s="64" t="s">
        <v>133</v>
      </c>
      <c r="C123" s="64"/>
      <c r="D123" s="64"/>
      <c r="E123" s="64"/>
      <c r="F123" s="64"/>
      <c r="G123" s="64"/>
      <c r="H123" s="64"/>
      <c r="I123" s="43">
        <v>10</v>
      </c>
      <c r="J123" s="43"/>
      <c r="K123" s="2"/>
      <c r="L123" s="2"/>
      <c r="M123" s="2"/>
      <c r="N123" s="2"/>
      <c r="O123" s="2"/>
    </row>
    <row r="124" spans="1:15" ht="17.100000000000001" customHeight="1">
      <c r="A124" s="9">
        <v>33</v>
      </c>
      <c r="B124" s="64" t="s">
        <v>134</v>
      </c>
      <c r="C124" s="64"/>
      <c r="D124" s="64"/>
      <c r="E124" s="64"/>
      <c r="F124" s="64"/>
      <c r="G124" s="64"/>
      <c r="H124" s="64"/>
      <c r="I124" s="43">
        <v>12</v>
      </c>
      <c r="J124" s="43"/>
      <c r="K124" s="2"/>
      <c r="L124" s="2"/>
      <c r="M124" s="2"/>
      <c r="N124" s="2"/>
      <c r="O124" s="2"/>
    </row>
    <row r="125" spans="1:15" ht="16.350000000000001" customHeight="1">
      <c r="A125" s="9">
        <v>34</v>
      </c>
      <c r="B125" s="64" t="s">
        <v>135</v>
      </c>
      <c r="C125" s="64"/>
      <c r="D125" s="64"/>
      <c r="E125" s="64"/>
      <c r="F125" s="64"/>
      <c r="G125" s="64"/>
      <c r="H125" s="64"/>
      <c r="I125" s="43">
        <v>10</v>
      </c>
      <c r="J125" s="43"/>
      <c r="K125" s="2"/>
      <c r="L125" s="2"/>
      <c r="M125" s="2"/>
      <c r="N125" s="2"/>
      <c r="O125" s="2"/>
    </row>
    <row r="126" spans="1:15" ht="11.85" customHeight="1">
      <c r="A126" s="9">
        <v>35</v>
      </c>
      <c r="B126" s="67" t="s">
        <v>136</v>
      </c>
      <c r="C126" s="67"/>
      <c r="D126" s="67"/>
      <c r="E126" s="67"/>
      <c r="F126" s="67"/>
      <c r="G126" s="67"/>
      <c r="H126" s="67"/>
      <c r="I126" s="43">
        <v>5</v>
      </c>
      <c r="J126" s="43"/>
      <c r="K126" s="2"/>
      <c r="L126" s="2"/>
      <c r="M126" s="2"/>
      <c r="N126" s="2"/>
      <c r="O126" s="2"/>
    </row>
    <row r="127" spans="1:15">
      <c r="A127" s="9">
        <v>36</v>
      </c>
      <c r="B127" s="64" t="s">
        <v>137</v>
      </c>
      <c r="C127" s="64"/>
      <c r="D127" s="64"/>
      <c r="E127" s="64"/>
      <c r="F127" s="64"/>
      <c r="G127" s="64"/>
      <c r="H127" s="64"/>
      <c r="I127" s="43">
        <v>35</v>
      </c>
      <c r="J127" s="43"/>
      <c r="K127" s="2"/>
      <c r="L127" s="2"/>
      <c r="M127" s="2"/>
      <c r="N127" s="2"/>
      <c r="O127" s="2"/>
    </row>
    <row r="128" spans="1:15">
      <c r="A128" s="9">
        <v>37</v>
      </c>
      <c r="B128" s="64" t="s">
        <v>138</v>
      </c>
      <c r="C128" s="64"/>
      <c r="D128" s="64"/>
      <c r="E128" s="64"/>
      <c r="F128" s="64"/>
      <c r="G128" s="64"/>
      <c r="H128" s="64"/>
      <c r="I128" s="43">
        <v>35</v>
      </c>
      <c r="J128" s="43"/>
      <c r="K128" s="2"/>
      <c r="L128" s="2"/>
      <c r="M128" s="2"/>
      <c r="N128" s="2"/>
      <c r="O128" s="2"/>
    </row>
    <row r="129" spans="1:16">
      <c r="A129" s="9">
        <v>38</v>
      </c>
      <c r="B129" s="64" t="s">
        <v>139</v>
      </c>
      <c r="C129" s="64"/>
      <c r="D129" s="64"/>
      <c r="E129" s="64"/>
      <c r="F129" s="64"/>
      <c r="G129" s="64"/>
      <c r="H129" s="64"/>
      <c r="I129" s="43">
        <v>150</v>
      </c>
      <c r="J129" s="43"/>
      <c r="K129" s="2"/>
      <c r="L129" s="2"/>
      <c r="M129" s="2"/>
      <c r="N129" s="2"/>
      <c r="O129" s="2"/>
    </row>
    <row r="130" spans="1:16">
      <c r="A130" s="7">
        <v>39</v>
      </c>
      <c r="B130" s="64" t="s">
        <v>140</v>
      </c>
      <c r="C130" s="64"/>
      <c r="D130" s="64"/>
      <c r="E130" s="64"/>
      <c r="F130" s="64"/>
      <c r="G130" s="64"/>
      <c r="H130" s="64"/>
      <c r="I130" s="43">
        <v>15</v>
      </c>
      <c r="J130" s="43"/>
      <c r="K130" s="2"/>
      <c r="L130" s="2"/>
      <c r="M130" s="2"/>
      <c r="N130" s="2"/>
      <c r="O130" s="2"/>
    </row>
    <row r="131" spans="1:16">
      <c r="A131" s="9">
        <v>40</v>
      </c>
      <c r="B131" s="64" t="s">
        <v>141</v>
      </c>
      <c r="C131" s="64"/>
      <c r="D131" s="64"/>
      <c r="E131" s="64"/>
      <c r="F131" s="64"/>
      <c r="G131" s="64"/>
      <c r="H131" s="64"/>
      <c r="I131" s="43">
        <v>40</v>
      </c>
      <c r="J131" s="43"/>
      <c r="K131" s="2"/>
      <c r="L131" s="2"/>
      <c r="M131" s="2"/>
      <c r="N131" s="2"/>
      <c r="O131" s="2"/>
    </row>
    <row r="132" spans="1:16">
      <c r="A132" s="9">
        <v>41</v>
      </c>
      <c r="B132" s="64" t="s">
        <v>142</v>
      </c>
      <c r="C132" s="64"/>
      <c r="D132" s="64"/>
      <c r="E132" s="64"/>
      <c r="F132" s="64"/>
      <c r="G132" s="64"/>
      <c r="H132" s="64"/>
      <c r="I132" s="43">
        <v>10</v>
      </c>
      <c r="J132" s="43"/>
      <c r="K132" s="2"/>
      <c r="L132" s="2"/>
      <c r="M132" s="2"/>
      <c r="N132" s="2"/>
      <c r="O132" s="2"/>
    </row>
    <row r="133" spans="1:16">
      <c r="A133" s="9">
        <v>42</v>
      </c>
      <c r="B133" s="64" t="s">
        <v>143</v>
      </c>
      <c r="C133" s="64"/>
      <c r="D133" s="64"/>
      <c r="E133" s="64"/>
      <c r="F133" s="64"/>
      <c r="G133" s="64"/>
      <c r="H133" s="64"/>
      <c r="I133" s="43">
        <v>10</v>
      </c>
      <c r="J133" s="43"/>
      <c r="K133" s="2"/>
      <c r="L133" s="2"/>
      <c r="M133" s="2"/>
      <c r="N133" s="2"/>
      <c r="O133" s="2"/>
    </row>
    <row r="134" spans="1:16">
      <c r="A134" s="9">
        <v>43</v>
      </c>
      <c r="B134" s="64" t="s">
        <v>144</v>
      </c>
      <c r="C134" s="64"/>
      <c r="D134" s="64"/>
      <c r="E134" s="64"/>
      <c r="F134" s="64"/>
      <c r="G134" s="64"/>
      <c r="H134" s="64"/>
      <c r="I134" s="43">
        <v>70</v>
      </c>
      <c r="J134" s="43"/>
      <c r="K134" s="2"/>
      <c r="L134" s="2"/>
      <c r="M134" s="2"/>
      <c r="N134" s="2"/>
      <c r="O134" s="2"/>
    </row>
    <row r="135" spans="1:16">
      <c r="A135" s="9">
        <v>44</v>
      </c>
      <c r="B135" s="64" t="s">
        <v>145</v>
      </c>
      <c r="C135" s="64"/>
      <c r="D135" s="64"/>
      <c r="E135" s="64"/>
      <c r="F135" s="64"/>
      <c r="G135" s="64"/>
      <c r="H135" s="64"/>
      <c r="I135" s="43">
        <v>65</v>
      </c>
      <c r="J135" s="43"/>
      <c r="K135" s="2"/>
      <c r="L135" s="2"/>
      <c r="M135" s="2"/>
      <c r="N135" s="2"/>
      <c r="O135" s="2"/>
    </row>
    <row r="136" spans="1:16">
      <c r="A136" s="9">
        <v>45</v>
      </c>
      <c r="B136" s="64" t="s">
        <v>146</v>
      </c>
      <c r="C136" s="64"/>
      <c r="D136" s="64"/>
      <c r="E136" s="64"/>
      <c r="F136" s="64"/>
      <c r="G136" s="64"/>
      <c r="H136" s="64"/>
      <c r="I136" s="43">
        <v>125</v>
      </c>
      <c r="J136" s="43"/>
      <c r="K136" s="2"/>
      <c r="L136" s="2"/>
      <c r="M136" s="2"/>
      <c r="N136" s="2"/>
      <c r="O136" s="2"/>
    </row>
    <row r="137" spans="1:16">
      <c r="A137" s="9">
        <v>46</v>
      </c>
      <c r="B137" s="64" t="s">
        <v>147</v>
      </c>
      <c r="C137" s="64"/>
      <c r="D137" s="64"/>
      <c r="E137" s="64"/>
      <c r="F137" s="64"/>
      <c r="G137" s="64"/>
      <c r="H137" s="64"/>
      <c r="I137" s="43">
        <v>182</v>
      </c>
      <c r="J137" s="43"/>
      <c r="K137" s="2"/>
      <c r="L137" s="2"/>
      <c r="M137" s="2"/>
      <c r="N137" s="2"/>
      <c r="O137" s="2"/>
    </row>
    <row r="138" spans="1:16">
      <c r="A138" s="9">
        <v>47</v>
      </c>
      <c r="B138" s="64" t="s">
        <v>148</v>
      </c>
      <c r="C138" s="64"/>
      <c r="D138" s="64"/>
      <c r="E138" s="64"/>
      <c r="F138" s="64"/>
      <c r="G138" s="64"/>
      <c r="H138" s="64"/>
      <c r="I138" s="43">
        <v>43</v>
      </c>
      <c r="J138" s="43"/>
      <c r="K138" s="2"/>
      <c r="L138" s="2"/>
      <c r="M138" s="2"/>
      <c r="N138" s="2"/>
      <c r="O138" s="2"/>
    </row>
    <row r="139" spans="1:16">
      <c r="A139" s="9">
        <v>48</v>
      </c>
      <c r="B139" s="64" t="s">
        <v>149</v>
      </c>
      <c r="C139" s="64"/>
      <c r="D139" s="64"/>
      <c r="E139" s="64"/>
      <c r="F139" s="64"/>
      <c r="G139" s="64"/>
      <c r="H139" s="64"/>
      <c r="I139" s="43">
        <v>105</v>
      </c>
      <c r="J139" s="43"/>
      <c r="K139" s="2"/>
      <c r="L139" s="2"/>
      <c r="M139" s="2"/>
      <c r="N139" s="2"/>
      <c r="O139" s="2"/>
    </row>
    <row r="140" spans="1:16">
      <c r="A140" s="9">
        <v>49</v>
      </c>
      <c r="B140" s="64" t="s">
        <v>150</v>
      </c>
      <c r="C140" s="64"/>
      <c r="D140" s="64"/>
      <c r="E140" s="64"/>
      <c r="F140" s="64"/>
      <c r="G140" s="64"/>
      <c r="H140" s="64"/>
      <c r="I140" s="43">
        <v>50</v>
      </c>
      <c r="J140" s="43"/>
      <c r="K140" s="2"/>
      <c r="L140" s="2"/>
      <c r="M140" s="2"/>
      <c r="N140" s="2"/>
      <c r="O140" s="2"/>
    </row>
    <row r="141" spans="1:16">
      <c r="A141" s="9">
        <v>50</v>
      </c>
      <c r="B141" s="64" t="s">
        <v>151</v>
      </c>
      <c r="C141" s="64"/>
      <c r="D141" s="64"/>
      <c r="E141" s="64"/>
      <c r="F141" s="64"/>
      <c r="G141" s="64"/>
      <c r="H141" s="64"/>
      <c r="I141" s="43">
        <v>96</v>
      </c>
      <c r="J141" s="43"/>
      <c r="K141" s="2"/>
      <c r="L141" s="2"/>
      <c r="M141" s="2"/>
      <c r="N141" s="2"/>
      <c r="O141" s="2"/>
    </row>
    <row r="142" spans="1:16" ht="13.9" customHeight="1">
      <c r="A142" s="65" t="s">
        <v>152</v>
      </c>
      <c r="B142" s="65"/>
      <c r="C142" s="65"/>
      <c r="D142" s="65"/>
      <c r="E142" s="65"/>
      <c r="F142" s="65"/>
      <c r="G142" s="65"/>
      <c r="H142" s="65"/>
      <c r="I142" s="66">
        <v>1737</v>
      </c>
      <c r="J142" s="66"/>
      <c r="K142" s="2"/>
      <c r="L142" s="2"/>
      <c r="M142" s="2"/>
      <c r="N142" s="2"/>
      <c r="O142" s="2"/>
    </row>
    <row r="143" spans="1:16" ht="36.75" customHeight="1">
      <c r="A143" s="62" t="s">
        <v>153</v>
      </c>
      <c r="B143" s="62"/>
      <c r="C143" s="62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  <c r="P143" s="62"/>
    </row>
    <row r="144" spans="1:16" ht="13.9" customHeight="1">
      <c r="A144" s="22" t="s">
        <v>154</v>
      </c>
      <c r="B144" s="49" t="s">
        <v>155</v>
      </c>
      <c r="C144" s="49"/>
      <c r="D144" s="38" t="s">
        <v>156</v>
      </c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</row>
    <row r="145" spans="1:16" ht="15" customHeight="1">
      <c r="A145" s="22" t="s">
        <v>157</v>
      </c>
      <c r="B145" s="49" t="s">
        <v>158</v>
      </c>
      <c r="C145" s="49"/>
      <c r="D145" s="56" t="s">
        <v>159</v>
      </c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6"/>
      <c r="P145" s="56"/>
    </row>
    <row r="146" spans="1:16" ht="15" customHeight="1">
      <c r="A146" s="22" t="s">
        <v>160</v>
      </c>
      <c r="B146" s="49" t="s">
        <v>161</v>
      </c>
      <c r="C146" s="49"/>
      <c r="D146" s="56" t="s">
        <v>162</v>
      </c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56"/>
      <c r="P146" s="56"/>
    </row>
    <row r="147" spans="1:16" ht="15" customHeight="1">
      <c r="A147" s="22" t="s">
        <v>163</v>
      </c>
      <c r="B147" s="63" t="s">
        <v>164</v>
      </c>
      <c r="C147" s="63"/>
      <c r="D147" s="46" t="s">
        <v>165</v>
      </c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</row>
    <row r="148" spans="1:16" ht="15" customHeight="1">
      <c r="A148" s="22" t="s">
        <v>166</v>
      </c>
      <c r="B148" s="49" t="s">
        <v>167</v>
      </c>
      <c r="C148" s="49"/>
      <c r="D148" s="56" t="s">
        <v>168</v>
      </c>
      <c r="E148" s="56"/>
      <c r="F148" s="56"/>
      <c r="G148" s="56"/>
      <c r="H148" s="56"/>
      <c r="I148" s="56"/>
      <c r="J148" s="56"/>
      <c r="K148" s="56"/>
      <c r="L148" s="56"/>
      <c r="M148" s="56"/>
      <c r="N148" s="56"/>
      <c r="O148" s="56"/>
      <c r="P148" s="56"/>
    </row>
    <row r="149" spans="1:16" ht="15" customHeight="1">
      <c r="A149" s="22" t="s">
        <v>169</v>
      </c>
      <c r="B149" s="49" t="s">
        <v>170</v>
      </c>
      <c r="C149" s="49"/>
      <c r="D149" s="56" t="s">
        <v>171</v>
      </c>
      <c r="E149" s="56"/>
      <c r="F149" s="56"/>
      <c r="G149" s="56"/>
      <c r="H149" s="56"/>
      <c r="I149" s="56"/>
      <c r="J149" s="56"/>
      <c r="K149" s="56"/>
      <c r="L149" s="56"/>
      <c r="M149" s="56"/>
      <c r="N149" s="56"/>
      <c r="O149" s="56"/>
      <c r="P149" s="56"/>
    </row>
    <row r="150" spans="1:16" ht="15" customHeight="1">
      <c r="A150" s="22" t="s">
        <v>172</v>
      </c>
      <c r="B150" s="49" t="s">
        <v>173</v>
      </c>
      <c r="C150" s="49"/>
      <c r="D150" s="58" t="s">
        <v>174</v>
      </c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</row>
    <row r="151" spans="1:16" ht="15" customHeight="1">
      <c r="A151" s="22" t="s">
        <v>175</v>
      </c>
      <c r="B151" s="49" t="s">
        <v>173</v>
      </c>
      <c r="C151" s="49"/>
      <c r="D151" s="58" t="s">
        <v>176</v>
      </c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</row>
    <row r="152" spans="1:16" ht="29.25" customHeight="1">
      <c r="A152" s="22" t="s">
        <v>177</v>
      </c>
      <c r="B152" s="55" t="s">
        <v>178</v>
      </c>
      <c r="C152" s="55"/>
      <c r="D152" s="56" t="s">
        <v>357</v>
      </c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6"/>
      <c r="P152" s="56"/>
    </row>
    <row r="153" spans="1:16" ht="16.899999999999999" customHeight="1">
      <c r="A153" s="22" t="s">
        <v>179</v>
      </c>
      <c r="B153" s="55" t="s">
        <v>180</v>
      </c>
      <c r="C153" s="55"/>
      <c r="D153" s="56" t="s">
        <v>181</v>
      </c>
      <c r="E153" s="56"/>
      <c r="F153" s="56"/>
      <c r="G153" s="56"/>
      <c r="H153" s="56"/>
      <c r="I153" s="56"/>
      <c r="J153" s="56"/>
      <c r="K153" s="56"/>
      <c r="L153" s="56"/>
      <c r="M153" s="56"/>
      <c r="N153" s="56"/>
      <c r="O153" s="56"/>
      <c r="P153" s="56"/>
    </row>
    <row r="154" spans="1:16" ht="16.899999999999999" customHeight="1">
      <c r="A154" s="22" t="s">
        <v>182</v>
      </c>
      <c r="B154" s="49" t="s">
        <v>183</v>
      </c>
      <c r="C154" s="49"/>
      <c r="D154" s="38" t="s">
        <v>184</v>
      </c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</row>
    <row r="155" spans="1:16" ht="16.899999999999999" customHeight="1">
      <c r="A155" s="22" t="s">
        <v>185</v>
      </c>
      <c r="B155" s="43" t="s">
        <v>186</v>
      </c>
      <c r="C155" s="43"/>
      <c r="D155" s="44" t="s">
        <v>187</v>
      </c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</row>
    <row r="156" spans="1:16" ht="13.9" customHeight="1">
      <c r="A156" s="23" t="s">
        <v>188</v>
      </c>
      <c r="B156" s="43" t="s">
        <v>189</v>
      </c>
      <c r="C156" s="43"/>
      <c r="D156" s="44" t="s">
        <v>190</v>
      </c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</row>
    <row r="157" spans="1:16" ht="13.9" customHeight="1">
      <c r="A157" s="23" t="s">
        <v>191</v>
      </c>
      <c r="B157" s="61" t="s">
        <v>192</v>
      </c>
      <c r="C157" s="61"/>
      <c r="D157" s="44" t="s">
        <v>193</v>
      </c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</row>
    <row r="158" spans="1:16" ht="15" customHeight="1">
      <c r="A158" s="23" t="s">
        <v>194</v>
      </c>
      <c r="B158" s="55" t="s">
        <v>195</v>
      </c>
      <c r="C158" s="55"/>
      <c r="D158" s="56" t="s">
        <v>196</v>
      </c>
      <c r="E158" s="56"/>
      <c r="F158" s="56"/>
      <c r="G158" s="56"/>
      <c r="H158" s="56"/>
      <c r="I158" s="56"/>
      <c r="J158" s="56"/>
      <c r="K158" s="56"/>
      <c r="L158" s="56"/>
      <c r="M158" s="56"/>
      <c r="N158" s="56"/>
      <c r="O158" s="56"/>
      <c r="P158" s="56"/>
    </row>
    <row r="159" spans="1:16" ht="14.45" customHeight="1">
      <c r="A159" s="23" t="s">
        <v>197</v>
      </c>
      <c r="B159" s="50" t="s">
        <v>198</v>
      </c>
      <c r="C159" s="50"/>
      <c r="D159" s="44" t="s">
        <v>199</v>
      </c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</row>
    <row r="160" spans="1:16" ht="15" customHeight="1">
      <c r="A160" s="23" t="s">
        <v>200</v>
      </c>
      <c r="B160" s="57" t="s">
        <v>201</v>
      </c>
      <c r="C160" s="57"/>
      <c r="D160" s="58" t="s">
        <v>202</v>
      </c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</row>
    <row r="161" spans="1:16" s="25" customFormat="1" ht="15" customHeight="1">
      <c r="A161" s="22" t="s">
        <v>203</v>
      </c>
      <c r="B161" s="57" t="s">
        <v>204</v>
      </c>
      <c r="C161" s="57"/>
      <c r="D161" s="58" t="s">
        <v>205</v>
      </c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</row>
    <row r="162" spans="1:16" ht="15" customHeight="1">
      <c r="A162" s="22" t="s">
        <v>206</v>
      </c>
      <c r="B162" s="59" t="s">
        <v>204</v>
      </c>
      <c r="C162" s="59"/>
      <c r="D162" s="60" t="s">
        <v>207</v>
      </c>
      <c r="E162" s="60"/>
      <c r="F162" s="60"/>
      <c r="G162" s="60"/>
      <c r="H162" s="60"/>
      <c r="I162" s="60"/>
      <c r="J162" s="60"/>
      <c r="K162" s="60"/>
      <c r="L162" s="60"/>
      <c r="M162" s="60"/>
      <c r="N162" s="60"/>
      <c r="O162" s="60"/>
      <c r="P162" s="60"/>
    </row>
    <row r="163" spans="1:16" ht="15" customHeight="1">
      <c r="A163" s="22" t="s">
        <v>208</v>
      </c>
      <c r="B163" s="43" t="s">
        <v>209</v>
      </c>
      <c r="C163" s="43"/>
      <c r="D163" s="44" t="s">
        <v>210</v>
      </c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</row>
    <row r="164" spans="1:16" ht="15" customHeight="1">
      <c r="A164" s="22" t="s">
        <v>211</v>
      </c>
      <c r="B164" s="49" t="s">
        <v>209</v>
      </c>
      <c r="C164" s="49"/>
      <c r="D164" s="38" t="s">
        <v>212</v>
      </c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</row>
    <row r="165" spans="1:16" ht="15" customHeight="1">
      <c r="A165" s="22" t="s">
        <v>213</v>
      </c>
      <c r="B165" s="49" t="s">
        <v>214</v>
      </c>
      <c r="C165" s="49"/>
      <c r="D165" s="38" t="s">
        <v>215</v>
      </c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</row>
    <row r="166" spans="1:16" ht="15" customHeight="1">
      <c r="A166" s="22" t="s">
        <v>216</v>
      </c>
      <c r="B166" s="43" t="s">
        <v>217</v>
      </c>
      <c r="C166" s="43"/>
      <c r="D166" s="44" t="s">
        <v>218</v>
      </c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</row>
    <row r="167" spans="1:16" ht="27.6" customHeight="1">
      <c r="A167" s="22" t="s">
        <v>219</v>
      </c>
      <c r="B167" s="43" t="s">
        <v>220</v>
      </c>
      <c r="C167" s="43"/>
      <c r="D167" s="44" t="s">
        <v>221</v>
      </c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</row>
    <row r="168" spans="1:16" ht="15" customHeight="1">
      <c r="A168" s="22" t="s">
        <v>222</v>
      </c>
      <c r="B168" s="49" t="s">
        <v>223</v>
      </c>
      <c r="C168" s="49"/>
      <c r="D168" s="38" t="s">
        <v>224</v>
      </c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</row>
    <row r="169" spans="1:16" ht="15" customHeight="1">
      <c r="A169" s="22" t="s">
        <v>225</v>
      </c>
      <c r="B169" s="39" t="s">
        <v>226</v>
      </c>
      <c r="C169" s="39"/>
      <c r="D169" s="38" t="str">
        <f>[3]Лист1!$D$164</f>
        <v>Городской торжественный митинг Час Памяти на Мемориале Славы</v>
      </c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</row>
    <row r="170" spans="1:16" ht="15" customHeight="1">
      <c r="A170" s="22" t="s">
        <v>227</v>
      </c>
      <c r="B170" s="49" t="s">
        <v>226</v>
      </c>
      <c r="C170" s="49"/>
      <c r="D170" s="38" t="s">
        <v>228</v>
      </c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</row>
    <row r="171" spans="1:16" ht="15" customHeight="1">
      <c r="A171" s="22" t="s">
        <v>229</v>
      </c>
      <c r="B171" s="39" t="s">
        <v>230</v>
      </c>
      <c r="C171" s="39"/>
      <c r="D171" s="38" t="s">
        <v>231</v>
      </c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</row>
    <row r="172" spans="1:16" ht="15" customHeight="1">
      <c r="A172" s="22" t="s">
        <v>232</v>
      </c>
      <c r="B172" s="39" t="s">
        <v>233</v>
      </c>
      <c r="C172" s="39"/>
      <c r="D172" s="38" t="str">
        <f>[3]Лист1!$D$167</f>
        <v>Праздничное мероприятие, посвящённое Дню славянской письменности и культуры</v>
      </c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</row>
    <row r="173" spans="1:16" ht="15" customHeight="1">
      <c r="A173" s="22" t="s">
        <v>234</v>
      </c>
      <c r="B173" s="39" t="s">
        <v>235</v>
      </c>
      <c r="C173" s="39"/>
      <c r="D173" s="44" t="s">
        <v>236</v>
      </c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</row>
    <row r="174" spans="1:16" ht="15" customHeight="1">
      <c r="A174" s="22" t="s">
        <v>237</v>
      </c>
      <c r="B174" s="39" t="s">
        <v>238</v>
      </c>
      <c r="C174" s="39"/>
      <c r="D174" s="44" t="str">
        <f>[3]Лист1!$D$169</f>
        <v>Городское праздничное мероприятие, посвящённое Дню защиты детей</v>
      </c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</row>
    <row r="175" spans="1:16" ht="15" customHeight="1">
      <c r="A175" s="22" t="s">
        <v>239</v>
      </c>
      <c r="B175" s="43" t="s">
        <v>240</v>
      </c>
      <c r="C175" s="43"/>
      <c r="D175" s="44" t="s">
        <v>241</v>
      </c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</row>
    <row r="176" spans="1:16" ht="15" customHeight="1">
      <c r="A176" s="22" t="s">
        <v>242</v>
      </c>
      <c r="B176" s="39" t="s">
        <v>243</v>
      </c>
      <c r="C176" s="39"/>
      <c r="D176" s="44" t="str">
        <f>[3]Лист1!$D$170</f>
        <v>Пушкинский день России. Праздничное мероприятие, посвящённое 220-летию со дня рождения А.С. Пушкина</v>
      </c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</row>
    <row r="177" spans="1:16" ht="15" customHeight="1">
      <c r="A177" s="22" t="s">
        <v>244</v>
      </c>
      <c r="B177" s="49" t="s">
        <v>245</v>
      </c>
      <c r="C177" s="49"/>
      <c r="D177" s="38" t="s">
        <v>246</v>
      </c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</row>
    <row r="178" spans="1:16" ht="15" customHeight="1">
      <c r="A178" s="22" t="s">
        <v>247</v>
      </c>
      <c r="B178" s="43" t="s">
        <v>248</v>
      </c>
      <c r="C178" s="43"/>
      <c r="D178" s="44" t="s">
        <v>249</v>
      </c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</row>
    <row r="179" spans="1:16" ht="15" customHeight="1">
      <c r="A179" s="22" t="s">
        <v>250</v>
      </c>
      <c r="B179" s="49" t="s">
        <v>251</v>
      </c>
      <c r="C179" s="49"/>
      <c r="D179" s="38" t="s">
        <v>252</v>
      </c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</row>
    <row r="180" spans="1:16" ht="13.9" customHeight="1">
      <c r="A180" s="22" t="s">
        <v>253</v>
      </c>
      <c r="B180" s="53" t="s">
        <v>254</v>
      </c>
      <c r="C180" s="53"/>
      <c r="D180" s="54" t="s">
        <v>255</v>
      </c>
      <c r="E180" s="54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</row>
    <row r="181" spans="1:16" ht="15" customHeight="1">
      <c r="A181" s="22" t="s">
        <v>256</v>
      </c>
      <c r="B181" s="39" t="str">
        <f>[3]Лист1!B175</f>
        <v>27 июня</v>
      </c>
      <c r="C181" s="39"/>
      <c r="D181" s="38" t="str">
        <f>[3]Лист1!D175</f>
        <v>Городское мероприятие "День выпускника"</v>
      </c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</row>
    <row r="182" spans="1:16" ht="15" customHeight="1">
      <c r="A182" s="26">
        <v>42</v>
      </c>
      <c r="B182" s="39" t="str">
        <f>[3]Лист1!B176</f>
        <v>июнь</v>
      </c>
      <c r="C182" s="39"/>
      <c r="D182" s="38" t="str">
        <f>[3]Лист1!D176</f>
        <v>Мероприятие в рамках Областной культурной олимпиады</v>
      </c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</row>
    <row r="183" spans="1:16" ht="15" customHeight="1">
      <c r="A183" s="26">
        <v>43</v>
      </c>
      <c r="B183" s="39" t="str">
        <f>[3]Лист1!B177</f>
        <v>6 июля</v>
      </c>
      <c r="C183" s="39"/>
      <c r="D183" s="38" t="str">
        <f>[3]Лист1!D177</f>
        <v>Иван Купала. Праздничное мероприятие</v>
      </c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</row>
    <row r="184" spans="1:16" ht="15" customHeight="1">
      <c r="A184" s="22" t="s">
        <v>257</v>
      </c>
      <c r="B184" s="49" t="s">
        <v>258</v>
      </c>
      <c r="C184" s="49"/>
      <c r="D184" s="38" t="s">
        <v>259</v>
      </c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</row>
    <row r="185" spans="1:16" ht="15.6" customHeight="1">
      <c r="A185" s="24">
        <v>45</v>
      </c>
      <c r="B185" s="50" t="s">
        <v>260</v>
      </c>
      <c r="C185" s="50"/>
      <c r="D185" s="44" t="s">
        <v>261</v>
      </c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</row>
    <row r="186" spans="1:16" ht="15" customHeight="1">
      <c r="A186" s="24">
        <v>46</v>
      </c>
      <c r="B186" s="50" t="s">
        <v>262</v>
      </c>
      <c r="C186" s="50"/>
      <c r="D186" s="44" t="s">
        <v>263</v>
      </c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</row>
    <row r="187" spans="1:16" ht="15" customHeight="1">
      <c r="A187" s="27">
        <v>47</v>
      </c>
      <c r="B187" s="50" t="s">
        <v>264</v>
      </c>
      <c r="C187" s="50"/>
      <c r="D187" s="44" t="s">
        <v>265</v>
      </c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</row>
    <row r="188" spans="1:16" ht="15" customHeight="1">
      <c r="A188" s="24">
        <v>48</v>
      </c>
      <c r="B188" s="50" t="s">
        <v>266</v>
      </c>
      <c r="C188" s="50"/>
      <c r="D188" s="44" t="s">
        <v>267</v>
      </c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</row>
    <row r="189" spans="1:16" ht="15" customHeight="1">
      <c r="A189" s="24">
        <v>49</v>
      </c>
      <c r="B189" s="50" t="s">
        <v>268</v>
      </c>
      <c r="C189" s="50"/>
      <c r="D189" s="44" t="s">
        <v>269</v>
      </c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</row>
    <row r="190" spans="1:16" ht="15" customHeight="1">
      <c r="A190" s="24">
        <v>50</v>
      </c>
      <c r="B190" s="50" t="s">
        <v>268</v>
      </c>
      <c r="C190" s="50"/>
      <c r="D190" s="44" t="s">
        <v>270</v>
      </c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</row>
    <row r="191" spans="1:16" ht="15" customHeight="1">
      <c r="A191" s="28">
        <v>51</v>
      </c>
      <c r="B191" s="51" t="s">
        <v>271</v>
      </c>
      <c r="C191" s="51"/>
      <c r="D191" s="52" t="s">
        <v>272</v>
      </c>
      <c r="E191" s="52"/>
      <c r="F191" s="52"/>
      <c r="G191" s="52"/>
      <c r="H191" s="52"/>
      <c r="I191" s="52"/>
      <c r="J191" s="52"/>
      <c r="K191" s="52"/>
      <c r="L191" s="52"/>
      <c r="M191" s="52"/>
      <c r="N191" s="52"/>
      <c r="O191" s="52"/>
      <c r="P191" s="52"/>
    </row>
    <row r="192" spans="1:16" ht="15" customHeight="1">
      <c r="A192" s="28">
        <v>52</v>
      </c>
      <c r="B192" s="50" t="s">
        <v>273</v>
      </c>
      <c r="C192" s="50"/>
      <c r="D192" s="44" t="s">
        <v>274</v>
      </c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</row>
    <row r="193" spans="1:16" ht="15" customHeight="1">
      <c r="A193" s="28">
        <v>53</v>
      </c>
      <c r="B193" s="43" t="s">
        <v>275</v>
      </c>
      <c r="C193" s="43"/>
      <c r="D193" s="44" t="s">
        <v>276</v>
      </c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</row>
    <row r="194" spans="1:16" ht="15" customHeight="1">
      <c r="A194" s="24">
        <v>54</v>
      </c>
      <c r="B194" s="49" t="s">
        <v>277</v>
      </c>
      <c r="C194" s="49"/>
      <c r="D194" s="38" t="s">
        <v>278</v>
      </c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</row>
    <row r="195" spans="1:16" ht="27" customHeight="1">
      <c r="A195" s="24">
        <v>55</v>
      </c>
      <c r="B195" s="50" t="s">
        <v>279</v>
      </c>
      <c r="C195" s="50"/>
      <c r="D195" s="44" t="s">
        <v>280</v>
      </c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</row>
    <row r="196" spans="1:16" ht="15" customHeight="1">
      <c r="A196" s="24">
        <v>56</v>
      </c>
      <c r="B196" s="43" t="s">
        <v>281</v>
      </c>
      <c r="C196" s="43"/>
      <c r="D196" s="44" t="s">
        <v>282</v>
      </c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</row>
    <row r="197" spans="1:16" ht="15" customHeight="1">
      <c r="A197" s="24">
        <v>57</v>
      </c>
      <c r="B197" s="43" t="s">
        <v>283</v>
      </c>
      <c r="C197" s="43"/>
      <c r="D197" s="44" t="s">
        <v>284</v>
      </c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</row>
    <row r="198" spans="1:16" ht="15" customHeight="1">
      <c r="A198" s="24">
        <v>58</v>
      </c>
      <c r="B198" s="43" t="s">
        <v>285</v>
      </c>
      <c r="C198" s="43"/>
      <c r="D198" s="44" t="s">
        <v>286</v>
      </c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</row>
    <row r="199" spans="1:16" ht="15" customHeight="1">
      <c r="A199" s="27" t="s">
        <v>287</v>
      </c>
      <c r="B199" s="43" t="s">
        <v>288</v>
      </c>
      <c r="C199" s="43"/>
      <c r="D199" s="44" t="s">
        <v>289</v>
      </c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</row>
    <row r="200" spans="1:16" ht="16.149999999999999" customHeight="1">
      <c r="A200" s="24">
        <v>61</v>
      </c>
      <c r="B200" s="43" t="s">
        <v>290</v>
      </c>
      <c r="C200" s="43"/>
      <c r="D200" s="44" t="s">
        <v>291</v>
      </c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</row>
    <row r="201" spans="1:16" ht="15" customHeight="1">
      <c r="A201" s="24" t="s">
        <v>292</v>
      </c>
      <c r="B201" s="43" t="s">
        <v>293</v>
      </c>
      <c r="C201" s="43"/>
      <c r="D201" s="44" t="s">
        <v>294</v>
      </c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</row>
    <row r="202" spans="1:16" ht="17.45" customHeight="1">
      <c r="A202" s="33" t="s">
        <v>295</v>
      </c>
      <c r="B202" s="47" t="s">
        <v>296</v>
      </c>
      <c r="C202" s="47"/>
      <c r="D202" s="48" t="s">
        <v>297</v>
      </c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</row>
    <row r="203" spans="1:16" ht="15" customHeight="1">
      <c r="A203" s="24">
        <v>66</v>
      </c>
      <c r="B203" s="43" t="s">
        <v>298</v>
      </c>
      <c r="C203" s="43"/>
      <c r="D203" s="44" t="s">
        <v>299</v>
      </c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</row>
    <row r="204" spans="1:16" ht="15" customHeight="1">
      <c r="A204" s="24">
        <v>67</v>
      </c>
      <c r="B204" s="43" t="s">
        <v>298</v>
      </c>
      <c r="C204" s="43"/>
      <c r="D204" s="44" t="s">
        <v>300</v>
      </c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</row>
    <row r="205" spans="1:16" ht="15" customHeight="1">
      <c r="A205" s="24" t="s">
        <v>301</v>
      </c>
      <c r="B205" s="43" t="s">
        <v>298</v>
      </c>
      <c r="C205" s="43"/>
      <c r="D205" s="44" t="s">
        <v>302</v>
      </c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</row>
    <row r="206" spans="1:16" ht="13.9" customHeight="1">
      <c r="A206" s="29" t="s">
        <v>303</v>
      </c>
      <c r="B206" s="45" t="s">
        <v>304</v>
      </c>
      <c r="C206" s="45"/>
      <c r="D206" s="46" t="s">
        <v>305</v>
      </c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</row>
    <row r="207" spans="1:16" ht="14.45" customHeight="1">
      <c r="A207" s="24">
        <v>84</v>
      </c>
      <c r="B207" s="45"/>
      <c r="C207" s="45"/>
      <c r="D207" s="44" t="s">
        <v>306</v>
      </c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</row>
    <row r="208" spans="1:16" ht="15" customHeight="1">
      <c r="A208" s="24" t="s">
        <v>307</v>
      </c>
      <c r="B208" s="45"/>
      <c r="C208" s="45"/>
      <c r="D208" s="44" t="s">
        <v>308</v>
      </c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</row>
    <row r="209" spans="1:16" ht="15" customHeight="1">
      <c r="A209" s="24" t="s">
        <v>309</v>
      </c>
      <c r="B209" s="45"/>
      <c r="C209" s="45"/>
      <c r="D209" s="44" t="s">
        <v>310</v>
      </c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</row>
    <row r="210" spans="1:16" ht="15" customHeight="1">
      <c r="A210" s="24" t="s">
        <v>311</v>
      </c>
      <c r="B210" s="45"/>
      <c r="C210" s="45"/>
      <c r="D210" s="44" t="s">
        <v>312</v>
      </c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</row>
    <row r="211" spans="1:16" ht="15" customHeight="1">
      <c r="A211" s="24" t="s">
        <v>313</v>
      </c>
      <c r="B211" s="45"/>
      <c r="C211" s="45"/>
      <c r="D211" s="44" t="s">
        <v>314</v>
      </c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</row>
    <row r="212" spans="1:16" ht="15" customHeight="1">
      <c r="A212" s="24" t="s">
        <v>315</v>
      </c>
      <c r="B212" s="45"/>
      <c r="C212" s="45"/>
      <c r="D212" s="44" t="s">
        <v>316</v>
      </c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</row>
    <row r="213" spans="1:16" ht="15" customHeight="1">
      <c r="A213" s="24" t="s">
        <v>317</v>
      </c>
      <c r="B213" s="45"/>
      <c r="C213" s="45"/>
      <c r="D213" s="44" t="s">
        <v>318</v>
      </c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</row>
    <row r="214" spans="1:16" ht="15" customHeight="1">
      <c r="A214" s="24" t="s">
        <v>319</v>
      </c>
      <c r="B214" s="45"/>
      <c r="C214" s="45"/>
      <c r="D214" s="46" t="s">
        <v>320</v>
      </c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</row>
    <row r="215" spans="1:16" ht="15" customHeight="1">
      <c r="A215" s="24" t="s">
        <v>321</v>
      </c>
      <c r="B215" s="45"/>
      <c r="C215" s="45"/>
      <c r="D215" s="44" t="s">
        <v>322</v>
      </c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</row>
    <row r="216" spans="1:16" ht="18.600000000000001" customHeight="1">
      <c r="A216" s="24" t="s">
        <v>323</v>
      </c>
      <c r="B216" s="45"/>
      <c r="C216" s="45"/>
      <c r="D216" s="44" t="s">
        <v>324</v>
      </c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</row>
    <row r="217" spans="1:16" ht="18.600000000000001" customHeight="1">
      <c r="A217" s="24" t="s">
        <v>325</v>
      </c>
      <c r="B217" s="45"/>
      <c r="C217" s="45"/>
      <c r="D217" s="44" t="s">
        <v>326</v>
      </c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</row>
    <row r="218" spans="1:16" ht="21.6" customHeight="1">
      <c r="A218" s="30"/>
      <c r="B218" s="31"/>
      <c r="C218" s="3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</row>
    <row r="219" spans="1:16" ht="15" customHeight="1">
      <c r="A219" s="41" t="s">
        <v>327</v>
      </c>
      <c r="B219" s="41"/>
      <c r="C219" s="41"/>
      <c r="D219" s="41"/>
      <c r="E219" s="41"/>
      <c r="F219" s="41"/>
      <c r="G219" s="41"/>
      <c r="H219" s="41"/>
      <c r="I219" s="41"/>
      <c r="J219" s="41"/>
      <c r="K219" s="41"/>
      <c r="L219" s="41"/>
      <c r="O219" s="2"/>
    </row>
    <row r="220" spans="1:16" ht="49.35" customHeight="1">
      <c r="A220" s="42" t="s">
        <v>328</v>
      </c>
      <c r="B220" s="42"/>
      <c r="C220" s="42"/>
      <c r="D220" s="42"/>
      <c r="E220" s="42" t="s">
        <v>329</v>
      </c>
      <c r="F220" s="42"/>
      <c r="G220" s="42"/>
      <c r="H220" s="42"/>
      <c r="I220" s="42" t="s">
        <v>330</v>
      </c>
      <c r="J220" s="42"/>
      <c r="K220" s="42"/>
      <c r="L220" s="42"/>
      <c r="O220" s="2"/>
    </row>
    <row r="221" spans="1:16" ht="15" customHeight="1">
      <c r="A221" s="42">
        <v>1</v>
      </c>
      <c r="B221" s="42"/>
      <c r="C221" s="42"/>
      <c r="D221" s="42"/>
      <c r="E221" s="42">
        <v>2</v>
      </c>
      <c r="F221" s="42"/>
      <c r="G221" s="42"/>
      <c r="H221" s="42"/>
      <c r="I221" s="42">
        <v>3</v>
      </c>
      <c r="J221" s="42"/>
      <c r="K221" s="42"/>
      <c r="L221" s="42"/>
      <c r="O221" s="2"/>
    </row>
    <row r="222" spans="1:16" ht="15" customHeight="1">
      <c r="A222" s="38" t="s">
        <v>331</v>
      </c>
      <c r="B222" s="38"/>
      <c r="C222" s="38"/>
      <c r="D222" s="38"/>
      <c r="E222" s="39"/>
      <c r="F222" s="39"/>
      <c r="G222" s="39"/>
      <c r="H222" s="39"/>
      <c r="I222" s="39" t="s">
        <v>332</v>
      </c>
      <c r="J222" s="39"/>
      <c r="K222" s="39"/>
      <c r="L222" s="39"/>
      <c r="M222" s="32"/>
      <c r="N222" s="32"/>
      <c r="O222" s="2"/>
    </row>
    <row r="223" spans="1:16" ht="15" customHeight="1">
      <c r="A223" s="38" t="s">
        <v>333</v>
      </c>
      <c r="B223" s="38"/>
      <c r="C223" s="38"/>
      <c r="D223" s="38"/>
      <c r="E223" s="39" t="s">
        <v>334</v>
      </c>
      <c r="F223" s="39"/>
      <c r="G223" s="39"/>
      <c r="H223" s="39"/>
      <c r="I223" s="39" t="s">
        <v>332</v>
      </c>
      <c r="J223" s="39"/>
      <c r="K223" s="39"/>
      <c r="L223" s="39"/>
      <c r="O223" s="2"/>
    </row>
    <row r="224" spans="1:16" ht="15" customHeight="1">
      <c r="A224" s="38" t="s">
        <v>335</v>
      </c>
      <c r="B224" s="38"/>
      <c r="C224" s="38"/>
      <c r="D224" s="38"/>
      <c r="E224" s="39" t="s">
        <v>336</v>
      </c>
      <c r="F224" s="39"/>
      <c r="G224" s="39"/>
      <c r="H224" s="39"/>
      <c r="I224" s="39" t="s">
        <v>332</v>
      </c>
      <c r="J224" s="39"/>
      <c r="K224" s="39"/>
      <c r="L224" s="39"/>
      <c r="O224" s="2"/>
    </row>
    <row r="225" spans="1:15" ht="15" customHeight="1">
      <c r="A225" s="38" t="s">
        <v>337</v>
      </c>
      <c r="B225" s="38"/>
      <c r="C225" s="38"/>
      <c r="D225" s="38"/>
      <c r="E225" s="39" t="s">
        <v>338</v>
      </c>
      <c r="F225" s="39"/>
      <c r="G225" s="39"/>
      <c r="H225" s="39"/>
      <c r="I225" s="39" t="s">
        <v>332</v>
      </c>
      <c r="J225" s="39"/>
      <c r="K225" s="39"/>
      <c r="L225" s="39"/>
      <c r="M225" s="4"/>
      <c r="N225" s="4"/>
      <c r="O225" s="2"/>
    </row>
    <row r="226" spans="1:15" ht="15" customHeight="1">
      <c r="A226" s="38" t="s">
        <v>339</v>
      </c>
      <c r="B226" s="38"/>
      <c r="C226" s="38"/>
      <c r="D226" s="38"/>
      <c r="E226" s="39" t="s">
        <v>340</v>
      </c>
      <c r="F226" s="39"/>
      <c r="G226" s="39"/>
      <c r="H226" s="39"/>
      <c r="I226" s="39" t="s">
        <v>341</v>
      </c>
      <c r="J226" s="39"/>
      <c r="K226" s="39"/>
      <c r="L226" s="39"/>
      <c r="M226" s="4"/>
      <c r="N226" s="4"/>
      <c r="O226" s="2"/>
    </row>
    <row r="227" spans="1:15" ht="15" customHeight="1">
      <c r="A227" s="38" t="s">
        <v>342</v>
      </c>
      <c r="B227" s="38"/>
      <c r="C227" s="38"/>
      <c r="D227" s="38"/>
      <c r="E227" s="38"/>
      <c r="F227" s="38"/>
      <c r="G227" s="38"/>
      <c r="H227" s="38"/>
      <c r="I227" s="38"/>
      <c r="J227" s="38"/>
      <c r="K227" s="38"/>
      <c r="L227" s="38"/>
      <c r="M227" s="2"/>
      <c r="N227" s="2"/>
      <c r="O227" s="2"/>
    </row>
    <row r="228" spans="1:15" ht="15" customHeight="1">
      <c r="A228" s="40" t="s">
        <v>343</v>
      </c>
      <c r="B228" s="40"/>
      <c r="C228" s="40"/>
      <c r="D228" s="40"/>
      <c r="E228" s="40"/>
      <c r="F228" s="40"/>
      <c r="G228" s="40"/>
      <c r="H228" s="40"/>
      <c r="I228" s="40"/>
      <c r="J228" s="40"/>
      <c r="K228" s="40"/>
      <c r="L228" s="40"/>
      <c r="M228" s="2"/>
      <c r="N228" s="2"/>
      <c r="O228" s="2"/>
    </row>
    <row r="229" spans="1:15">
      <c r="A229" s="36" t="str">
        <f>[1]Лист1!A224</f>
        <v>4.2. Сроки представления отчетов о выполнении муниципального задания -  промежуточный по итогам полугодия до 15 числа месяца, следующего</v>
      </c>
      <c r="B229" s="36"/>
      <c r="C229" s="36"/>
      <c r="D229" s="36"/>
      <c r="E229" s="36"/>
      <c r="F229" s="36"/>
      <c r="G229" s="36"/>
      <c r="H229" s="36"/>
      <c r="I229" s="36"/>
      <c r="J229" s="36"/>
      <c r="K229" s="36"/>
      <c r="L229" s="36"/>
      <c r="M229" s="2"/>
      <c r="N229" s="2"/>
      <c r="O229" s="2"/>
    </row>
    <row r="230" spans="1:15">
      <c r="A230" s="36" t="str">
        <f>[1]Лист1!A225</f>
        <v>за отчетным периодом (15.07.2019); предварительный  - до 15.12.2019; итоговый - до 15.01.2020.</v>
      </c>
      <c r="B230" s="36"/>
      <c r="C230" s="36"/>
      <c r="D230" s="36"/>
      <c r="E230" s="36"/>
      <c r="F230" s="36"/>
      <c r="G230" s="36"/>
      <c r="H230" s="36"/>
      <c r="I230" s="36"/>
      <c r="J230" s="36"/>
      <c r="K230" s="36"/>
      <c r="L230" s="36"/>
      <c r="M230" s="2"/>
      <c r="N230" s="2"/>
      <c r="O230" s="2"/>
    </row>
    <row r="231" spans="1:15" ht="13.9" customHeight="1">
      <c r="A231" s="36" t="s">
        <v>344</v>
      </c>
      <c r="B231" s="36"/>
      <c r="C231" s="36"/>
      <c r="D231" s="36"/>
      <c r="E231" s="36"/>
      <c r="F231" s="36"/>
      <c r="G231" s="36"/>
      <c r="H231" s="36"/>
      <c r="I231" s="36"/>
      <c r="J231" s="36"/>
      <c r="K231" s="36"/>
      <c r="L231" s="36"/>
      <c r="M231" s="2"/>
      <c r="N231" s="2"/>
      <c r="O231" s="2"/>
    </row>
    <row r="232" spans="1:15">
      <c r="A232" s="36"/>
      <c r="B232" s="36"/>
      <c r="C232" s="36"/>
      <c r="D232" s="36"/>
      <c r="E232" s="36"/>
      <c r="F232" s="36"/>
      <c r="G232" s="36"/>
      <c r="H232" s="36"/>
      <c r="I232" s="36"/>
      <c r="J232" s="36"/>
      <c r="K232" s="36"/>
      <c r="L232" s="36"/>
      <c r="M232" s="2"/>
      <c r="N232" s="2"/>
      <c r="O232" s="2"/>
    </row>
    <row r="233" spans="1:15" ht="13.9" customHeight="1">
      <c r="A233" s="36" t="s">
        <v>345</v>
      </c>
      <c r="B233" s="36"/>
      <c r="C233" s="36"/>
      <c r="D233" s="36"/>
      <c r="E233" s="36"/>
      <c r="F233" s="36"/>
      <c r="G233" s="36"/>
      <c r="H233" s="36"/>
      <c r="I233" s="36"/>
      <c r="J233" s="36"/>
      <c r="K233" s="36"/>
      <c r="L233" s="36"/>
      <c r="M233" s="2"/>
      <c r="N233" s="2"/>
      <c r="O233" s="2"/>
    </row>
    <row r="234" spans="1:1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</row>
    <row r="235" spans="1:15" ht="23.85" customHeight="1">
      <c r="A235" s="2"/>
      <c r="B235" s="2"/>
      <c r="C235" s="2"/>
      <c r="D235" s="2"/>
      <c r="E235" s="37" t="s">
        <v>346</v>
      </c>
      <c r="F235" s="37"/>
      <c r="G235" s="2"/>
      <c r="H235" s="2"/>
      <c r="I235" s="2"/>
      <c r="J235" s="2"/>
      <c r="K235" s="2"/>
      <c r="L235" s="2"/>
      <c r="M235" s="2"/>
      <c r="N235" s="2"/>
      <c r="O235" s="2"/>
    </row>
  </sheetData>
  <mergeCells count="450">
    <mergeCell ref="L1:O1"/>
    <mergeCell ref="F3:J3"/>
    <mergeCell ref="K3:L3"/>
    <mergeCell ref="E4:K4"/>
    <mergeCell ref="O4:P4"/>
    <mergeCell ref="A5:K5"/>
    <mergeCell ref="O5:P5"/>
    <mergeCell ref="A6:K6"/>
    <mergeCell ref="O6:P6"/>
    <mergeCell ref="A7:K7"/>
    <mergeCell ref="M7:N7"/>
    <mergeCell ref="O7:P7"/>
    <mergeCell ref="A8:K8"/>
    <mergeCell ref="O8:P8"/>
    <mergeCell ref="O9:P9"/>
    <mergeCell ref="A10:K10"/>
    <mergeCell ref="O10:P10"/>
    <mergeCell ref="O11:P11"/>
    <mergeCell ref="A12:O12"/>
    <mergeCell ref="E13:K13"/>
    <mergeCell ref="A14:K14"/>
    <mergeCell ref="A15:O15"/>
    <mergeCell ref="A16:K16"/>
    <mergeCell ref="A17:L20"/>
    <mergeCell ref="M17:N17"/>
    <mergeCell ref="O17:O20"/>
    <mergeCell ref="M18:N18"/>
    <mergeCell ref="M19:N19"/>
    <mergeCell ref="M20:N20"/>
    <mergeCell ref="A21:L21"/>
    <mergeCell ref="A22:O22"/>
    <mergeCell ref="A23:O23"/>
    <mergeCell ref="A24:A26"/>
    <mergeCell ref="B24:D24"/>
    <mergeCell ref="E24:F24"/>
    <mergeCell ref="G24:I24"/>
    <mergeCell ref="J24:O24"/>
    <mergeCell ref="G25:G26"/>
    <mergeCell ref="H25:I25"/>
    <mergeCell ref="J25:K26"/>
    <mergeCell ref="L25:M26"/>
    <mergeCell ref="N25:O26"/>
    <mergeCell ref="J27:K27"/>
    <mergeCell ref="L27:M27"/>
    <mergeCell ref="N27:O27"/>
    <mergeCell ref="J28:K28"/>
    <mergeCell ref="L28:M28"/>
    <mergeCell ref="N28:O28"/>
    <mergeCell ref="J29:K29"/>
    <mergeCell ref="L29:M29"/>
    <mergeCell ref="N29:O29"/>
    <mergeCell ref="J30:K30"/>
    <mergeCell ref="L30:M30"/>
    <mergeCell ref="N30:O30"/>
    <mergeCell ref="A31:O31"/>
    <mergeCell ref="A32:B32"/>
    <mergeCell ref="C32:D32"/>
    <mergeCell ref="A33:O33"/>
    <mergeCell ref="A34:A36"/>
    <mergeCell ref="B34:D34"/>
    <mergeCell ref="E34:F34"/>
    <mergeCell ref="G34:I34"/>
    <mergeCell ref="J34:L34"/>
    <mergeCell ref="M34:O34"/>
    <mergeCell ref="G35:G36"/>
    <mergeCell ref="H35:I35"/>
    <mergeCell ref="J35:J36"/>
    <mergeCell ref="K35:K36"/>
    <mergeCell ref="L35:L36"/>
    <mergeCell ref="M35:M36"/>
    <mergeCell ref="N35:N36"/>
    <mergeCell ref="O35:O36"/>
    <mergeCell ref="A39:O39"/>
    <mergeCell ref="A40:B40"/>
    <mergeCell ref="C40:D40"/>
    <mergeCell ref="A41:O41"/>
    <mergeCell ref="A42:O42"/>
    <mergeCell ref="A43:B43"/>
    <mergeCell ref="C43:D43"/>
    <mergeCell ref="E43:F43"/>
    <mergeCell ref="G43:H43"/>
    <mergeCell ref="I43:O43"/>
    <mergeCell ref="A44:B44"/>
    <mergeCell ref="C44:D44"/>
    <mergeCell ref="E44:F44"/>
    <mergeCell ref="G44:H44"/>
    <mergeCell ref="I44:O44"/>
    <mergeCell ref="A45:B45"/>
    <mergeCell ref="C45:D45"/>
    <mergeCell ref="E45:F45"/>
    <mergeCell ref="G45:H45"/>
    <mergeCell ref="I45:O45"/>
    <mergeCell ref="A46:B46"/>
    <mergeCell ref="C46:D46"/>
    <mergeCell ref="E46:F46"/>
    <mergeCell ref="G46:H46"/>
    <mergeCell ref="I46:O46"/>
    <mergeCell ref="A47:O47"/>
    <mergeCell ref="A48:O48"/>
    <mergeCell ref="A49:O49"/>
    <mergeCell ref="A50:O50"/>
    <mergeCell ref="A51:O51"/>
    <mergeCell ref="A53:O53"/>
    <mergeCell ref="A54:D54"/>
    <mergeCell ref="E54:H54"/>
    <mergeCell ref="I54:O54"/>
    <mergeCell ref="A55:D55"/>
    <mergeCell ref="E55:H55"/>
    <mergeCell ref="I55:O55"/>
    <mergeCell ref="A56:D56"/>
    <mergeCell ref="E56:H56"/>
    <mergeCell ref="I56:O56"/>
    <mergeCell ref="A57:D57"/>
    <mergeCell ref="E57:H57"/>
    <mergeCell ref="I57:O57"/>
    <mergeCell ref="A59:O59"/>
    <mergeCell ref="A60:O60"/>
    <mergeCell ref="A61:K62"/>
    <mergeCell ref="M62:N62"/>
    <mergeCell ref="O62:O65"/>
    <mergeCell ref="A63:K63"/>
    <mergeCell ref="M63:N63"/>
    <mergeCell ref="A64:K64"/>
    <mergeCell ref="M64:N64"/>
    <mergeCell ref="A65:K65"/>
    <mergeCell ref="M65:N65"/>
    <mergeCell ref="A66:O66"/>
    <mergeCell ref="A67:A69"/>
    <mergeCell ref="B67:D67"/>
    <mergeCell ref="E67:F67"/>
    <mergeCell ref="G67:I67"/>
    <mergeCell ref="J67:O67"/>
    <mergeCell ref="G68:G69"/>
    <mergeCell ref="H68:I68"/>
    <mergeCell ref="J68:K69"/>
    <mergeCell ref="L68:M69"/>
    <mergeCell ref="N68:O69"/>
    <mergeCell ref="J70:K70"/>
    <mergeCell ref="L70:M70"/>
    <mergeCell ref="N70:O70"/>
    <mergeCell ref="J71:K71"/>
    <mergeCell ref="L71:M71"/>
    <mergeCell ref="N71:O71"/>
    <mergeCell ref="J72:K72"/>
    <mergeCell ref="L72:M72"/>
    <mergeCell ref="N72:O72"/>
    <mergeCell ref="J73:K73"/>
    <mergeCell ref="L73:M73"/>
    <mergeCell ref="N73:O73"/>
    <mergeCell ref="A74:O74"/>
    <mergeCell ref="A75:A77"/>
    <mergeCell ref="B75:D75"/>
    <mergeCell ref="E75:F75"/>
    <mergeCell ref="G75:L75"/>
    <mergeCell ref="M75:O75"/>
    <mergeCell ref="H76:J76"/>
    <mergeCell ref="K76:L77"/>
    <mergeCell ref="M76:M77"/>
    <mergeCell ref="N76:N77"/>
    <mergeCell ref="O76:O77"/>
    <mergeCell ref="G77:G78"/>
    <mergeCell ref="H77:I77"/>
    <mergeCell ref="H78:I78"/>
    <mergeCell ref="K78:L78"/>
    <mergeCell ref="H79:I79"/>
    <mergeCell ref="K79:L79"/>
    <mergeCell ref="A80:O80"/>
    <mergeCell ref="A81:B81"/>
    <mergeCell ref="C81:D81"/>
    <mergeCell ref="A83:K83"/>
    <mergeCell ref="A84:N84"/>
    <mergeCell ref="A85:G85"/>
    <mergeCell ref="A86:G86"/>
    <mergeCell ref="A87:L87"/>
    <mergeCell ref="A88:H88"/>
    <mergeCell ref="A89:N89"/>
    <mergeCell ref="A90:M90"/>
    <mergeCell ref="B91:C91"/>
    <mergeCell ref="H91:J91"/>
    <mergeCell ref="K91:M91"/>
    <mergeCell ref="B92:H92"/>
    <mergeCell ref="I92:J92"/>
    <mergeCell ref="B93:H93"/>
    <mergeCell ref="I93:J93"/>
    <mergeCell ref="B94:H94"/>
    <mergeCell ref="I94:J94"/>
    <mergeCell ref="B95:H95"/>
    <mergeCell ref="I95:J95"/>
    <mergeCell ref="B96:H96"/>
    <mergeCell ref="I96:J96"/>
    <mergeCell ref="B97:H97"/>
    <mergeCell ref="I97:J97"/>
    <mergeCell ref="B98:H98"/>
    <mergeCell ref="I98:J98"/>
    <mergeCell ref="B99:H99"/>
    <mergeCell ref="I99:J99"/>
    <mergeCell ref="B100:H100"/>
    <mergeCell ref="I100:J100"/>
    <mergeCell ref="B101:H101"/>
    <mergeCell ref="I101:J101"/>
    <mergeCell ref="B102:H102"/>
    <mergeCell ref="I102:J102"/>
    <mergeCell ref="B103:H103"/>
    <mergeCell ref="I103:J103"/>
    <mergeCell ref="B104:H104"/>
    <mergeCell ref="I104:J104"/>
    <mergeCell ref="B105:H105"/>
    <mergeCell ref="I105:J105"/>
    <mergeCell ref="B106:H106"/>
    <mergeCell ref="I106:J106"/>
    <mergeCell ref="B107:H107"/>
    <mergeCell ref="I107:J107"/>
    <mergeCell ref="B108:H108"/>
    <mergeCell ref="I108:J108"/>
    <mergeCell ref="B109:H109"/>
    <mergeCell ref="I109:J109"/>
    <mergeCell ref="B110:H110"/>
    <mergeCell ref="I110:J110"/>
    <mergeCell ref="B111:H111"/>
    <mergeCell ref="I111:J111"/>
    <mergeCell ref="B112:H112"/>
    <mergeCell ref="I112:J112"/>
    <mergeCell ref="B113:H113"/>
    <mergeCell ref="I113:J113"/>
    <mergeCell ref="B114:H114"/>
    <mergeCell ref="I114:J114"/>
    <mergeCell ref="B115:H115"/>
    <mergeCell ref="I115:J115"/>
    <mergeCell ref="B116:H116"/>
    <mergeCell ref="I116:J116"/>
    <mergeCell ref="B117:H117"/>
    <mergeCell ref="I117:J117"/>
    <mergeCell ref="B118:H118"/>
    <mergeCell ref="I118:J118"/>
    <mergeCell ref="B119:H119"/>
    <mergeCell ref="I119:J119"/>
    <mergeCell ref="B120:H120"/>
    <mergeCell ref="I120:J120"/>
    <mergeCell ref="B121:H121"/>
    <mergeCell ref="I121:J121"/>
    <mergeCell ref="B122:H122"/>
    <mergeCell ref="I122:J122"/>
    <mergeCell ref="B123:H123"/>
    <mergeCell ref="I123:J123"/>
    <mergeCell ref="B124:H124"/>
    <mergeCell ref="I124:J124"/>
    <mergeCell ref="B125:H125"/>
    <mergeCell ref="I125:J125"/>
    <mergeCell ref="B126:H126"/>
    <mergeCell ref="I126:J126"/>
    <mergeCell ref="B127:H127"/>
    <mergeCell ref="I127:J127"/>
    <mergeCell ref="B128:H128"/>
    <mergeCell ref="I128:J128"/>
    <mergeCell ref="B129:H129"/>
    <mergeCell ref="I129:J129"/>
    <mergeCell ref="B130:H130"/>
    <mergeCell ref="I130:J130"/>
    <mergeCell ref="B131:H131"/>
    <mergeCell ref="I131:J131"/>
    <mergeCell ref="B132:H132"/>
    <mergeCell ref="I132:J132"/>
    <mergeCell ref="B133:H133"/>
    <mergeCell ref="I133:J133"/>
    <mergeCell ref="B134:H134"/>
    <mergeCell ref="I134:J134"/>
    <mergeCell ref="B135:H135"/>
    <mergeCell ref="I135:J135"/>
    <mergeCell ref="B136:H136"/>
    <mergeCell ref="I136:J136"/>
    <mergeCell ref="B137:H137"/>
    <mergeCell ref="I137:J137"/>
    <mergeCell ref="B138:H138"/>
    <mergeCell ref="I138:J138"/>
    <mergeCell ref="B139:H139"/>
    <mergeCell ref="I139:J139"/>
    <mergeCell ref="B140:H140"/>
    <mergeCell ref="I140:J140"/>
    <mergeCell ref="B141:H141"/>
    <mergeCell ref="I141:J141"/>
    <mergeCell ref="A142:H142"/>
    <mergeCell ref="I142:J142"/>
    <mergeCell ref="A143:P143"/>
    <mergeCell ref="B144:C144"/>
    <mergeCell ref="D144:P144"/>
    <mergeCell ref="B145:C145"/>
    <mergeCell ref="D145:P145"/>
    <mergeCell ref="B146:C146"/>
    <mergeCell ref="D146:P146"/>
    <mergeCell ref="B147:C147"/>
    <mergeCell ref="D147:P147"/>
    <mergeCell ref="B148:C148"/>
    <mergeCell ref="D148:P148"/>
    <mergeCell ref="B149:C149"/>
    <mergeCell ref="D149:P149"/>
    <mergeCell ref="B150:C150"/>
    <mergeCell ref="D150:P150"/>
    <mergeCell ref="B151:C151"/>
    <mergeCell ref="D151:P151"/>
    <mergeCell ref="B152:C152"/>
    <mergeCell ref="D152:P152"/>
    <mergeCell ref="B153:C153"/>
    <mergeCell ref="D153:P153"/>
    <mergeCell ref="B154:C154"/>
    <mergeCell ref="D154:P154"/>
    <mergeCell ref="B155:C155"/>
    <mergeCell ref="D155:P155"/>
    <mergeCell ref="B156:C156"/>
    <mergeCell ref="D156:P156"/>
    <mergeCell ref="B157:C157"/>
    <mergeCell ref="D157:P157"/>
    <mergeCell ref="B158:C158"/>
    <mergeCell ref="D158:P158"/>
    <mergeCell ref="B159:C159"/>
    <mergeCell ref="D159:P159"/>
    <mergeCell ref="B160:C160"/>
    <mergeCell ref="D160:P160"/>
    <mergeCell ref="B161:C161"/>
    <mergeCell ref="D161:P161"/>
    <mergeCell ref="B162:C162"/>
    <mergeCell ref="D162:P162"/>
    <mergeCell ref="B163:C163"/>
    <mergeCell ref="D163:P163"/>
    <mergeCell ref="B164:C164"/>
    <mergeCell ref="D164:P164"/>
    <mergeCell ref="B165:C165"/>
    <mergeCell ref="D165:P165"/>
    <mergeCell ref="B166:C166"/>
    <mergeCell ref="D166:P166"/>
    <mergeCell ref="B167:C167"/>
    <mergeCell ref="D167:P167"/>
    <mergeCell ref="B168:C168"/>
    <mergeCell ref="D168:P168"/>
    <mergeCell ref="B169:C169"/>
    <mergeCell ref="D169:P169"/>
    <mergeCell ref="B170:C170"/>
    <mergeCell ref="D170:P170"/>
    <mergeCell ref="B171:C171"/>
    <mergeCell ref="D171:P171"/>
    <mergeCell ref="B172:C172"/>
    <mergeCell ref="D172:P172"/>
    <mergeCell ref="B173:C173"/>
    <mergeCell ref="D173:P173"/>
    <mergeCell ref="B174:C174"/>
    <mergeCell ref="D174:P174"/>
    <mergeCell ref="B175:C175"/>
    <mergeCell ref="D175:P175"/>
    <mergeCell ref="B176:C176"/>
    <mergeCell ref="D176:P176"/>
    <mergeCell ref="B177:C177"/>
    <mergeCell ref="D177:P177"/>
    <mergeCell ref="B178:C178"/>
    <mergeCell ref="D178:P178"/>
    <mergeCell ref="B179:C179"/>
    <mergeCell ref="D179:P179"/>
    <mergeCell ref="B180:C180"/>
    <mergeCell ref="D180:P180"/>
    <mergeCell ref="B181:C181"/>
    <mergeCell ref="D181:P181"/>
    <mergeCell ref="B182:C182"/>
    <mergeCell ref="D182:P182"/>
    <mergeCell ref="B183:C183"/>
    <mergeCell ref="D183:P183"/>
    <mergeCell ref="B184:C184"/>
    <mergeCell ref="D184:P184"/>
    <mergeCell ref="B185:C185"/>
    <mergeCell ref="D185:P185"/>
    <mergeCell ref="B186:C186"/>
    <mergeCell ref="D186:P186"/>
    <mergeCell ref="B187:C187"/>
    <mergeCell ref="D187:P187"/>
    <mergeCell ref="B188:C188"/>
    <mergeCell ref="D188:P188"/>
    <mergeCell ref="B189:C189"/>
    <mergeCell ref="D189:P189"/>
    <mergeCell ref="B190:C190"/>
    <mergeCell ref="D190:P190"/>
    <mergeCell ref="B191:C191"/>
    <mergeCell ref="D191:P191"/>
    <mergeCell ref="B192:C192"/>
    <mergeCell ref="D192:P192"/>
    <mergeCell ref="B193:C193"/>
    <mergeCell ref="D193:P193"/>
    <mergeCell ref="B194:C194"/>
    <mergeCell ref="D194:P194"/>
    <mergeCell ref="B195:C195"/>
    <mergeCell ref="D195:P195"/>
    <mergeCell ref="B196:C196"/>
    <mergeCell ref="D196:P196"/>
    <mergeCell ref="B197:C197"/>
    <mergeCell ref="D197:P197"/>
    <mergeCell ref="B198:C198"/>
    <mergeCell ref="D198:P198"/>
    <mergeCell ref="B199:C199"/>
    <mergeCell ref="D199:P199"/>
    <mergeCell ref="B200:C200"/>
    <mergeCell ref="D200:P200"/>
    <mergeCell ref="B201:C201"/>
    <mergeCell ref="D201:P201"/>
    <mergeCell ref="B202:C202"/>
    <mergeCell ref="D202:P202"/>
    <mergeCell ref="B203:C203"/>
    <mergeCell ref="D203:P203"/>
    <mergeCell ref="B204:C204"/>
    <mergeCell ref="D204:P204"/>
    <mergeCell ref="B205:C205"/>
    <mergeCell ref="D205:P205"/>
    <mergeCell ref="B206:C217"/>
    <mergeCell ref="D206:P206"/>
    <mergeCell ref="D207:P207"/>
    <mergeCell ref="D208:P208"/>
    <mergeCell ref="D209:P209"/>
    <mergeCell ref="D210:P210"/>
    <mergeCell ref="D211:P211"/>
    <mergeCell ref="D212:P212"/>
    <mergeCell ref="D213:P213"/>
    <mergeCell ref="D214:P214"/>
    <mergeCell ref="D215:P215"/>
    <mergeCell ref="D216:P216"/>
    <mergeCell ref="D217:P217"/>
    <mergeCell ref="A219:L219"/>
    <mergeCell ref="A220:D220"/>
    <mergeCell ref="E220:H220"/>
    <mergeCell ref="I220:L220"/>
    <mergeCell ref="A221:D221"/>
    <mergeCell ref="E221:H221"/>
    <mergeCell ref="I221:L221"/>
    <mergeCell ref="A222:D222"/>
    <mergeCell ref="E222:H222"/>
    <mergeCell ref="I222:L222"/>
    <mergeCell ref="A223:D223"/>
    <mergeCell ref="E223:H223"/>
    <mergeCell ref="I223:L223"/>
    <mergeCell ref="A224:D224"/>
    <mergeCell ref="E224:H224"/>
    <mergeCell ref="I224:L224"/>
    <mergeCell ref="A225:D225"/>
    <mergeCell ref="E225:H225"/>
    <mergeCell ref="I225:L225"/>
    <mergeCell ref="A233:L233"/>
    <mergeCell ref="E235:F235"/>
    <mergeCell ref="A226:D226"/>
    <mergeCell ref="E226:H226"/>
    <mergeCell ref="I226:L226"/>
    <mergeCell ref="A227:L227"/>
    <mergeCell ref="A228:L228"/>
    <mergeCell ref="A229:L229"/>
    <mergeCell ref="A230:L230"/>
    <mergeCell ref="A231:L231"/>
    <mergeCell ref="A232:L232"/>
  </mergeCells>
  <pageMargins left="0.25" right="0.25" top="0.75" bottom="0.75" header="0.3" footer="0.3"/>
  <pageSetup paperSize="9" scale="98" firstPageNumber="0" orientation="landscape" r:id="rId1"/>
  <rowBreaks count="9" manualBreakCount="9">
    <brk id="22" max="17" man="1"/>
    <brk id="32" max="16383" man="1"/>
    <brk id="58" max="16383" man="1"/>
    <brk id="73" max="16383" man="1"/>
    <brk id="82" max="16383" man="1"/>
    <brk id="118" max="17" man="1"/>
    <brk id="142" max="16383" man="1"/>
    <brk id="181" max="17" man="1"/>
    <brk id="235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Normal="100" workbookViewId="0"/>
  </sheetViews>
  <sheetFormatPr defaultRowHeight="15"/>
  <cols>
    <col min="1" max="1025" width="8.7109375"/>
  </cols>
  <sheetData/>
  <pageMargins left="0.7" right="0.7" top="0.75" bottom="0.75" header="0.51180555555555496" footer="0.51180555555555496"/>
  <pageSetup paperSize="9" firstPageNumber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Normal="100" workbookViewId="0"/>
  </sheetViews>
  <sheetFormatPr defaultRowHeight="15"/>
  <cols>
    <col min="1" max="1025" width="8.7109375"/>
  </cols>
  <sheetData/>
  <pageMargins left="0.7" right="0.7" top="0.75" bottom="0.75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91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Server</cp:lastModifiedBy>
  <cp:revision>10</cp:revision>
  <cp:lastPrinted>2019-01-16T02:45:40Z</cp:lastPrinted>
  <dcterms:created xsi:type="dcterms:W3CDTF">2019-01-10T01:39:15Z</dcterms:created>
  <dcterms:modified xsi:type="dcterms:W3CDTF">2019-01-21T02:54:52Z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SPecialiST RePack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